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2026/3465186 ETICA - MONITOREO AMBIENTAL/"/>
    </mc:Choice>
  </mc:AlternateContent>
  <xr:revisionPtr revIDLastSave="3" documentId="14_{A5C691E0-ED5A-4162-A758-4C7DF9121E23}" xr6:coauthVersionLast="47" xr6:coauthVersionMax="47" xr10:uidLastSave="{F0CE2A7A-1D7E-4A87-AB12-0D3EA9765830}"/>
  <bookViews>
    <workbookView xWindow="-110" yWindow="-110" windowWidth="19420" windowHeight="10300" activeTab="1" xr2:uid="{00000000-000D-0000-FFFF-FFFF00000000}"/>
  </bookViews>
  <sheets>
    <sheet name="JUL 26" sheetId="17" r:id="rId1"/>
    <sheet name="AGT 26" sheetId="20" r:id="rId2"/>
    <sheet name="GRUPOS" sheetId="2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2" roundtripDataChecksum="qY8U7RoAi5PvFiZBmtVVySq8p0SspbX7aLSNkeqKpOE="/>
    </ext>
  </extLst>
</workbook>
</file>

<file path=xl/calcChain.xml><?xml version="1.0" encoding="utf-8"?>
<calcChain xmlns="http://schemas.openxmlformats.org/spreadsheetml/2006/main">
  <c r="CC52" i="20" l="1"/>
  <c r="CA52" i="20"/>
  <c r="BY52" i="20"/>
  <c r="A52" i="20"/>
  <c r="CA51" i="20"/>
  <c r="BY51" i="20"/>
  <c r="CA50" i="20"/>
  <c r="BY50" i="20"/>
  <c r="CA49" i="20"/>
  <c r="BY49" i="20"/>
  <c r="CA48" i="20"/>
  <c r="BY48" i="20"/>
  <c r="CC48" i="20" s="1"/>
  <c r="CA47" i="20"/>
  <c r="BY47" i="20"/>
  <c r="CA46" i="20"/>
  <c r="BY46" i="20"/>
  <c r="CA45" i="20"/>
  <c r="BY45" i="20"/>
  <c r="CA44" i="20"/>
  <c r="BY44" i="20"/>
  <c r="CA43" i="20"/>
  <c r="BY43" i="20"/>
  <c r="CA42" i="20"/>
  <c r="BY42" i="20"/>
  <c r="CA41" i="20"/>
  <c r="BY41" i="20"/>
  <c r="CA40" i="20"/>
  <c r="BY40" i="20"/>
  <c r="CA39" i="20"/>
  <c r="BY39" i="20"/>
  <c r="CC39" i="20" s="1"/>
  <c r="CA38" i="20"/>
  <c r="BY38" i="20"/>
  <c r="CA37" i="20"/>
  <c r="BY37" i="20"/>
  <c r="CA36" i="20"/>
  <c r="BY36" i="20"/>
  <c r="CA35" i="20"/>
  <c r="BY35" i="20"/>
  <c r="CA34" i="20"/>
  <c r="BY34" i="20"/>
  <c r="CA33" i="20"/>
  <c r="BY33" i="20"/>
  <c r="CA32" i="20"/>
  <c r="BY32" i="20"/>
  <c r="CA31" i="20"/>
  <c r="BY31" i="20"/>
  <c r="CC31" i="20" s="1"/>
  <c r="CA30" i="20"/>
  <c r="BY30" i="20"/>
  <c r="CA29" i="20"/>
  <c r="BY29" i="20"/>
  <c r="CA28" i="20"/>
  <c r="BY28" i="20"/>
  <c r="CA27" i="20"/>
  <c r="BY27" i="20"/>
  <c r="CA26" i="20"/>
  <c r="BY26" i="20"/>
  <c r="CA25" i="20"/>
  <c r="BY25" i="20"/>
  <c r="CA24" i="20"/>
  <c r="BY24" i="20"/>
  <c r="CA23" i="20"/>
  <c r="BY23" i="20"/>
  <c r="CC23" i="20" s="1"/>
  <c r="CA22" i="20"/>
  <c r="BY22" i="20"/>
  <c r="CA21" i="20"/>
  <c r="BY21" i="20"/>
  <c r="CA20" i="20"/>
  <c r="BY20" i="20"/>
  <c r="CA19" i="20"/>
  <c r="BY19" i="20"/>
  <c r="CA18" i="20"/>
  <c r="BY18" i="20"/>
  <c r="CA17" i="20"/>
  <c r="BY17" i="20"/>
  <c r="CA16" i="20"/>
  <c r="BY16" i="20"/>
  <c r="CA15" i="20"/>
  <c r="BY15" i="20"/>
  <c r="CA14" i="20"/>
  <c r="BY14" i="20"/>
  <c r="CA13" i="20"/>
  <c r="BY13" i="20"/>
  <c r="Q11" i="20"/>
  <c r="S11" i="20" s="1"/>
  <c r="U11" i="20" s="1"/>
  <c r="W11" i="20" s="1"/>
  <c r="Y11" i="20" s="1"/>
  <c r="AA11" i="20" s="1"/>
  <c r="AC11" i="20" s="1"/>
  <c r="AE11" i="20" s="1"/>
  <c r="AG11" i="20" s="1"/>
  <c r="AI11" i="20" s="1"/>
  <c r="AK11" i="20" s="1"/>
  <c r="AM11" i="20" s="1"/>
  <c r="AO11" i="20" s="1"/>
  <c r="AQ11" i="20" s="1"/>
  <c r="AS11" i="20" s="1"/>
  <c r="AU11" i="20" s="1"/>
  <c r="AW11" i="20" s="1"/>
  <c r="AY11" i="20" s="1"/>
  <c r="BA11" i="20" s="1"/>
  <c r="BC11" i="20" s="1"/>
  <c r="BE11" i="20" s="1"/>
  <c r="BG11" i="20" s="1"/>
  <c r="BI11" i="20" s="1"/>
  <c r="BK11" i="20" s="1"/>
  <c r="BM11" i="20" s="1"/>
  <c r="BO11" i="20" s="1"/>
  <c r="BQ11" i="20" s="1"/>
  <c r="BS11" i="20" s="1"/>
  <c r="BU11" i="20" s="1"/>
  <c r="BW11" i="20" s="1"/>
  <c r="CA52" i="17"/>
  <c r="BY52" i="17"/>
  <c r="CC52" i="17" s="1"/>
  <c r="A52" i="17"/>
  <c r="CA51" i="17"/>
  <c r="BY51" i="17"/>
  <c r="CA50" i="17"/>
  <c r="BY50" i="17"/>
  <c r="CA49" i="17"/>
  <c r="BY49" i="17"/>
  <c r="CA48" i="17"/>
  <c r="BY48" i="17"/>
  <c r="CA47" i="17"/>
  <c r="BY47" i="17"/>
  <c r="CC47" i="17" s="1"/>
  <c r="CA46" i="17"/>
  <c r="BY46" i="17"/>
  <c r="CA45" i="17"/>
  <c r="BY45" i="17"/>
  <c r="CA44" i="17"/>
  <c r="BY44" i="17"/>
  <c r="CA43" i="17"/>
  <c r="BY43" i="17"/>
  <c r="CC43" i="17" s="1"/>
  <c r="CA42" i="17"/>
  <c r="BY42" i="17"/>
  <c r="CA41" i="17"/>
  <c r="BY41" i="17"/>
  <c r="CA40" i="17"/>
  <c r="BY40" i="17"/>
  <c r="CA39" i="17"/>
  <c r="BY39" i="17"/>
  <c r="CC39" i="17" s="1"/>
  <c r="CA38" i="17"/>
  <c r="BY38" i="17"/>
  <c r="CA37" i="17"/>
  <c r="BY37" i="17"/>
  <c r="CA36" i="17"/>
  <c r="BY36" i="17"/>
  <c r="CA35" i="17"/>
  <c r="BY35" i="17"/>
  <c r="CA34" i="17"/>
  <c r="BY34" i="17"/>
  <c r="CA33" i="17"/>
  <c r="BY33" i="17"/>
  <c r="CA32" i="17"/>
  <c r="BY32" i="17"/>
  <c r="CA31" i="17"/>
  <c r="BY31" i="17"/>
  <c r="CC31" i="17" s="1"/>
  <c r="CA30" i="17"/>
  <c r="BY30" i="17"/>
  <c r="CA29" i="17"/>
  <c r="BY29" i="17"/>
  <c r="CA28" i="17"/>
  <c r="BY28" i="17"/>
  <c r="CA27" i="17"/>
  <c r="BY27" i="17"/>
  <c r="CA26" i="17"/>
  <c r="BY26" i="17"/>
  <c r="CA25" i="17"/>
  <c r="BY25" i="17"/>
  <c r="CA24" i="17"/>
  <c r="BY24" i="17"/>
  <c r="CA23" i="17"/>
  <c r="BY23" i="17"/>
  <c r="CA22" i="17"/>
  <c r="BY22" i="17"/>
  <c r="CA21" i="17"/>
  <c r="BY21" i="17"/>
  <c r="CA20" i="17"/>
  <c r="BY20" i="17"/>
  <c r="CA19" i="17"/>
  <c r="BY19" i="17"/>
  <c r="CA18" i="17"/>
  <c r="BY18" i="17"/>
  <c r="CA17" i="17"/>
  <c r="BY17" i="17"/>
  <c r="CA16" i="17"/>
  <c r="BY16" i="17"/>
  <c r="CA15" i="17"/>
  <c r="BY15" i="17"/>
  <c r="CA14" i="17"/>
  <c r="BY14" i="17"/>
  <c r="CA13" i="17"/>
  <c r="BY13" i="17"/>
  <c r="Q11" i="17"/>
  <c r="S11" i="17" s="1"/>
  <c r="U11" i="17" s="1"/>
  <c r="W11" i="17" s="1"/>
  <c r="Y11" i="17" s="1"/>
  <c r="AA11" i="17" s="1"/>
  <c r="AC11" i="17" s="1"/>
  <c r="AE11" i="17" s="1"/>
  <c r="AG11" i="17" s="1"/>
  <c r="AI11" i="17" s="1"/>
  <c r="AK11" i="17" s="1"/>
  <c r="AM11" i="17" s="1"/>
  <c r="AO11" i="17" s="1"/>
  <c r="AQ11" i="17" s="1"/>
  <c r="AS11" i="17" s="1"/>
  <c r="AU11" i="17" s="1"/>
  <c r="AW11" i="17" s="1"/>
  <c r="AY11" i="17" s="1"/>
  <c r="BA11" i="17" s="1"/>
  <c r="BC11" i="17" s="1"/>
  <c r="BE11" i="17" s="1"/>
  <c r="BG11" i="17" s="1"/>
  <c r="BI11" i="17" s="1"/>
  <c r="BK11" i="17" s="1"/>
  <c r="BM11" i="17" s="1"/>
  <c r="BO11" i="17" s="1"/>
  <c r="BQ11" i="17" s="1"/>
  <c r="BS11" i="17" s="1"/>
  <c r="BU11" i="17" s="1"/>
  <c r="BW11" i="17" s="1"/>
  <c r="CC23" i="17" l="1"/>
  <c r="CC51" i="17"/>
  <c r="CC49" i="17"/>
  <c r="CC16" i="20"/>
  <c r="CC16" i="17"/>
  <c r="CC20" i="17"/>
  <c r="CC28" i="17"/>
  <c r="CC33" i="17"/>
  <c r="CC37" i="17"/>
  <c r="CC41" i="17"/>
  <c r="CC26" i="17"/>
  <c r="CC30" i="17"/>
  <c r="CC34" i="17"/>
  <c r="CC38" i="17"/>
  <c r="CC42" i="17"/>
  <c r="CC46" i="17"/>
  <c r="CC50" i="17"/>
  <c r="CC41" i="20"/>
  <c r="CC20" i="20"/>
  <c r="CC14" i="20"/>
  <c r="CC22" i="20"/>
  <c r="CC46" i="20"/>
  <c r="CC49" i="20"/>
  <c r="CC50" i="20"/>
  <c r="CC47" i="20"/>
  <c r="CC40" i="20"/>
  <c r="CC36" i="20"/>
  <c r="CC32" i="20"/>
  <c r="CC34" i="20"/>
  <c r="CC42" i="20"/>
  <c r="CC15" i="20"/>
  <c r="CC13" i="20"/>
  <c r="CC21" i="20"/>
  <c r="CC29" i="20"/>
  <c r="CC17" i="20"/>
  <c r="CC37" i="20"/>
  <c r="CC45" i="20"/>
  <c r="CC19" i="20"/>
  <c r="CC30" i="20"/>
  <c r="CC38" i="20"/>
  <c r="CC18" i="20"/>
  <c r="CC26" i="20"/>
  <c r="CC33" i="20"/>
  <c r="CC44" i="20"/>
  <c r="CC27" i="20"/>
  <c r="CC51" i="20"/>
  <c r="CC24" i="20"/>
  <c r="CC28" i="20"/>
  <c r="CC35" i="20"/>
  <c r="CC25" i="20"/>
  <c r="CC43" i="20"/>
  <c r="CC45" i="17"/>
  <c r="CC35" i="17"/>
  <c r="CC18" i="17"/>
  <c r="CC25" i="17"/>
  <c r="CC21" i="17"/>
  <c r="CC44" i="17"/>
  <c r="CC40" i="17"/>
  <c r="CC24" i="17"/>
  <c r="CC22" i="17"/>
  <c r="CC19" i="17"/>
  <c r="CC36" i="17"/>
  <c r="CC48" i="17"/>
  <c r="CC32" i="17"/>
  <c r="CC29" i="17"/>
  <c r="CC27" i="17"/>
  <c r="CC17" i="17"/>
  <c r="CC15" i="17"/>
  <c r="CC14" i="17"/>
  <c r="CC13" i="17"/>
</calcChain>
</file>

<file path=xl/sharedStrings.xml><?xml version="1.0" encoding="utf-8"?>
<sst xmlns="http://schemas.openxmlformats.org/spreadsheetml/2006/main" count="1362" uniqueCount="83">
  <si>
    <t>Código:
9230-FP-F-215
Versión:2</t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</si>
  <si>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</si>
  <si>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</si>
  <si>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</si>
  <si>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</si>
  <si>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</si>
  <si>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</si>
  <si>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</si>
  <si>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</si>
  <si>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</si>
  <si>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</si>
  <si>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</si>
  <si>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</si>
  <si>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</si>
  <si>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</si>
  <si>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</si>
  <si>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VARON MENDEZ LILIANA</t>
  </si>
  <si>
    <t>Observaciones:  Convenciones  Asiste: A   o chulo  Falta: F   Retardo: R   Excusa: E   S: SUPLENTE</t>
  </si>
  <si>
    <t>*CE: CON EXCUSA</t>
  </si>
  <si>
    <t>SE:SIN EXCUSA</t>
  </si>
  <si>
    <r>
      <rPr>
        <sz val="10"/>
        <color theme="1"/>
        <rFont val="Arial"/>
        <family val="2"/>
      </rPr>
      <t>CENTRO NACIONAL DE  ASISTENCIA TÉCNICA A LA INDUSTRIA - ASTIN</t>
    </r>
    <r>
      <rPr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REGISTRO DE ASISTENCIA</t>
    </r>
  </si>
  <si>
    <r>
      <rPr>
        <b/>
        <sz val="12"/>
        <color theme="1"/>
        <rFont val="Arial"/>
        <family val="2"/>
      </rPr>
      <t>Programa de Formación:</t>
    </r>
    <r>
      <rPr>
        <sz val="12"/>
        <color theme="1"/>
        <rFont val="Arial"/>
        <family val="2"/>
      </rPr>
      <t xml:space="preserve"> </t>
    </r>
  </si>
  <si>
    <r>
      <rPr>
        <sz val="11"/>
        <color theme="1"/>
        <rFont val="Arial"/>
        <family val="2"/>
      </rPr>
      <t xml:space="preserve">Registrado en el Sistema de Gestión ( </t>
    </r>
    <r>
      <rPr>
        <sz val="11"/>
        <color theme="1"/>
        <rFont val="Calibri"/>
        <family val="2"/>
      </rPr>
      <t>√ o x)</t>
    </r>
  </si>
  <si>
    <t>Instructor(es): MARIA GISELA MARIN GRAJALES</t>
  </si>
  <si>
    <t>LUISA CASTAÑEDA RENGIFO</t>
  </si>
  <si>
    <t>YINETH PEREZ ZAPATA</t>
  </si>
  <si>
    <t>MARIO ALBERTO MINA ZAPATA</t>
  </si>
  <si>
    <t>CAROL TATIANA CHURI RODRIGUEZ</t>
  </si>
  <si>
    <t>MARTHA ISABEL ESPINOSA ZAPATA</t>
  </si>
  <si>
    <t>JHON STEVEN MINA CARABALI</t>
  </si>
  <si>
    <t>YULI ANDREA GARCIA SANDOVAL</t>
  </si>
  <si>
    <t>MARILIN RODRIGUEZ CARABALI</t>
  </si>
  <si>
    <t>YOLENI ZULOAGA RUEDA</t>
  </si>
  <si>
    <t>CLUCELLY MINA LASSO</t>
  </si>
  <si>
    <t>GINA MARIA CARABALI MEZU</t>
  </si>
  <si>
    <t>MARIBEL SEGURA MINA</t>
  </si>
  <si>
    <t>VALERIA MORENO CAÑADA</t>
  </si>
  <si>
    <t>ANYELA CHARA MINA</t>
  </si>
  <si>
    <t>JESSICA ZAPATA BALANTA</t>
  </si>
  <si>
    <t>MARISOL CARABALI MEJIA</t>
  </si>
  <si>
    <t>SANDRA YANETH OBREGON ZAPATA</t>
  </si>
  <si>
    <t>MARIA ELENA BAICUE MINA</t>
  </si>
  <si>
    <t>JESSICA ANDREA CARABALI LASSO</t>
  </si>
  <si>
    <t>MARIA JANETH MINA YATACUE</t>
  </si>
  <si>
    <t>DANIELA LASSO CHARRUPI</t>
  </si>
  <si>
    <t>LUZ MABEL BALANTA BALANTA</t>
  </si>
  <si>
    <t>LIBARDO SALCEDO CARABALI</t>
  </si>
  <si>
    <t>JAIDER CARABALI BALANTA</t>
  </si>
  <si>
    <t>MARGALIDA CHARRUPI LUCUMI</t>
  </si>
  <si>
    <t xml:space="preserve">DIALINA MORENO </t>
  </si>
  <si>
    <t>YAMILETH ZAPATA MEZU</t>
  </si>
  <si>
    <t>DORANY RENGIFO ZAMORA</t>
  </si>
  <si>
    <t>MARLY BARONA CHARA</t>
  </si>
  <si>
    <t>DAISY MINA MARQUEZ</t>
  </si>
  <si>
    <t>PAOLA ANDREA SANDOVAL ZAMORA</t>
  </si>
  <si>
    <t>AURA EMMA POPO MARQUEZ</t>
  </si>
  <si>
    <t>FRANCENY RODRIGUEZ MINA</t>
  </si>
  <si>
    <t>MARELVY BRAND CHARA</t>
  </si>
  <si>
    <t>ALBA NELLY CHARA MEZU</t>
  </si>
  <si>
    <t xml:space="preserve">LAYS YESENIA RUIZ </t>
  </si>
  <si>
    <t>MANUELA BALANTA CARABALI</t>
  </si>
  <si>
    <t>DILAN MAURICIO SALCEDO CARABALI</t>
  </si>
  <si>
    <t>LIYEN VALERIA GONZALEZ SALCEDO</t>
  </si>
  <si>
    <t>TECNICO MONITOREO AMBIENTAL</t>
  </si>
  <si>
    <t>A</t>
  </si>
  <si>
    <t>F</t>
  </si>
  <si>
    <t>GRUPO 7</t>
  </si>
  <si>
    <t>GRUPO 3</t>
  </si>
  <si>
    <t>GRUPO 6</t>
  </si>
  <si>
    <t>GRUPO 5</t>
  </si>
  <si>
    <t>GRUPO 1</t>
  </si>
  <si>
    <t>GRUPO 4</t>
  </si>
  <si>
    <t>GRUPO 2</t>
  </si>
  <si>
    <t>HISTORIA DEL ENTORNO</t>
  </si>
  <si>
    <t xml:space="preserve">JUAN VALDEZ </t>
  </si>
  <si>
    <t xml:space="preserve"> COMIDAS RAPIDAS</t>
  </si>
  <si>
    <t>PROPOSITO, MISION Y VISION</t>
  </si>
  <si>
    <t>Sebas17112003</t>
  </si>
  <si>
    <t>EXPLICACION GRAFICOS</t>
  </si>
  <si>
    <t>OBJETIVOS Y ESTRATEGIAS</t>
  </si>
  <si>
    <t>JULIO</t>
  </si>
  <si>
    <t>AGOSTO</t>
  </si>
  <si>
    <t>SEMANA DE CONFRATERNIDAD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</si>
</sst>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21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</font>
    <font>
      <b/>
      <sz val="10"/>
      <color rgb="FF000000"/>
      <name val="Arial"/>
      <family val="2"/>
      <scheme val="minor"/>
    </font>
    <font>
      <sz val="12"/>
      <name val="Arial"/>
      <family val="2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sz val="9"/>
      <color rgb="FF000000"/>
      <name val="Arial"/>
      <family val="2"/>
      <scheme val="minor"/>
    </font>
    <font>
      <b/>
      <sz val="9"/>
      <color rgb="FF000000"/>
      <name val="Arial"/>
      <family val="2"/>
      <scheme val="minor"/>
    </font>
    <font>
      <sz val="13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rgb="FFFF0000"/>
        <bgColor theme="0"/>
      </patternFill>
    </fill>
    <fill>
      <patternFill patternType="solid">
        <fgColor rgb="FFFF0000"/>
        <bgColor rgb="FFFFFF00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theme="7" tint="0.59999389629810485"/>
        <bgColor theme="0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5" tint="0.39997558519241921"/>
        <bgColor rgb="FFFFFF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FFFFF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textRotation="255"/>
    </xf>
    <xf numFmtId="0" fontId="8" fillId="2" borderId="1" xfId="0" applyFont="1" applyFill="1" applyBorder="1" applyAlignment="1">
      <alignment horizontal="center" vertical="center" textRotation="255"/>
    </xf>
    <xf numFmtId="0" fontId="1" fillId="2" borderId="1" xfId="0" applyFont="1" applyFill="1" applyBorder="1"/>
    <xf numFmtId="0" fontId="1" fillId="2" borderId="2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1" fillId="2" borderId="16" xfId="0" applyFont="1" applyFill="1" applyBorder="1"/>
    <xf numFmtId="0" fontId="1" fillId="2" borderId="28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0" fillId="5" borderId="0" xfId="0" applyFill="1"/>
    <xf numFmtId="0" fontId="2" fillId="3" borderId="2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17" fillId="5" borderId="0" xfId="0" applyFont="1" applyFill="1"/>
    <xf numFmtId="0" fontId="2" fillId="3" borderId="2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1" fillId="2" borderId="1" xfId="0" applyFont="1" applyFill="1" applyBorder="1" applyAlignment="1"/>
    <xf numFmtId="0" fontId="1" fillId="2" borderId="28" xfId="0" applyFont="1" applyFill="1" applyBorder="1" applyAlignment="1"/>
    <xf numFmtId="0" fontId="2" fillId="3" borderId="31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wrapText="1"/>
    </xf>
    <xf numFmtId="0" fontId="6" fillId="4" borderId="9" xfId="0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6" fillId="4" borderId="28" xfId="0" applyFont="1" applyFill="1" applyBorder="1" applyAlignment="1">
      <alignment wrapText="1"/>
    </xf>
    <xf numFmtId="0" fontId="6" fillId="4" borderId="27" xfId="0" applyFont="1" applyFill="1" applyBorder="1" applyAlignment="1">
      <alignment wrapText="1"/>
    </xf>
    <xf numFmtId="0" fontId="8" fillId="4" borderId="28" xfId="0" applyFont="1" applyFill="1" applyBorder="1" applyAlignment="1">
      <alignment horizontal="left" vertical="center"/>
    </xf>
    <xf numFmtId="0" fontId="1" fillId="4" borderId="24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4" fillId="4" borderId="28" xfId="0" applyFont="1" applyFill="1" applyBorder="1"/>
    <xf numFmtId="0" fontId="4" fillId="4" borderId="28" xfId="0" applyFont="1" applyFill="1" applyBorder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/>
    <xf numFmtId="0" fontId="0" fillId="5" borderId="0" xfId="0" applyFill="1" applyAlignment="1"/>
    <xf numFmtId="0" fontId="2" fillId="7" borderId="1" xfId="0" applyFont="1" applyFill="1" applyBorder="1" applyAlignment="1">
      <alignment horizontal="center" vertical="center"/>
    </xf>
    <xf numFmtId="0" fontId="1" fillId="2" borderId="16" xfId="0" applyFont="1" applyFill="1" applyBorder="1" applyAlignment="1"/>
    <xf numFmtId="0" fontId="18" fillId="0" borderId="0" xfId="0" applyFont="1"/>
    <xf numFmtId="0" fontId="18" fillId="14" borderId="39" xfId="0" applyFont="1" applyFill="1" applyBorder="1"/>
    <xf numFmtId="0" fontId="18" fillId="16" borderId="39" xfId="0" applyFont="1" applyFill="1" applyBorder="1"/>
    <xf numFmtId="0" fontId="18" fillId="11" borderId="39" xfId="0" applyFont="1" applyFill="1" applyBorder="1"/>
    <xf numFmtId="0" fontId="18" fillId="15" borderId="39" xfId="0" applyFont="1" applyFill="1" applyBorder="1"/>
    <xf numFmtId="0" fontId="18" fillId="13" borderId="39" xfId="0" applyFont="1" applyFill="1" applyBorder="1"/>
    <xf numFmtId="0" fontId="18" fillId="12" borderId="39" xfId="0" applyFont="1" applyFill="1" applyBorder="1"/>
    <xf numFmtId="0" fontId="18" fillId="10" borderId="39" xfId="0" applyFont="1" applyFill="1" applyBorder="1"/>
    <xf numFmtId="0" fontId="19" fillId="0" borderId="0" xfId="0" applyFont="1"/>
    <xf numFmtId="0" fontId="2" fillId="8" borderId="31" xfId="0" applyFont="1" applyFill="1" applyBorder="1" applyAlignment="1">
      <alignment horizontal="center" vertical="center"/>
    </xf>
    <xf numFmtId="0" fontId="19" fillId="14" borderId="0" xfId="0" applyFont="1" applyFill="1"/>
    <xf numFmtId="0" fontId="18" fillId="14" borderId="0" xfId="0" applyFont="1" applyFill="1"/>
    <xf numFmtId="0" fontId="2" fillId="17" borderId="3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0" fillId="5" borderId="0" xfId="0" applyFill="1"/>
    <xf numFmtId="0" fontId="15" fillId="2" borderId="16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20" borderId="31" xfId="0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center" vertical="center"/>
    </xf>
    <xf numFmtId="0" fontId="2" fillId="20" borderId="16" xfId="0" applyFont="1" applyFill="1" applyBorder="1" applyAlignment="1">
      <alignment horizontal="center" vertical="center"/>
    </xf>
    <xf numFmtId="0" fontId="2" fillId="22" borderId="31" xfId="0" applyFont="1" applyFill="1" applyBorder="1" applyAlignment="1">
      <alignment horizontal="center" vertical="center"/>
    </xf>
    <xf numFmtId="0" fontId="2" fillId="20" borderId="20" xfId="0" applyFont="1" applyFill="1" applyBorder="1" applyAlignment="1">
      <alignment horizontal="center" vertical="center"/>
    </xf>
    <xf numFmtId="0" fontId="20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18" fillId="0" borderId="0" xfId="0" applyFont="1" applyFill="1"/>
    <xf numFmtId="0" fontId="19" fillId="0" borderId="0" xfId="0" applyFont="1" applyFill="1"/>
    <xf numFmtId="0" fontId="12" fillId="4" borderId="11" xfId="0" applyFont="1" applyFill="1" applyBorder="1" applyAlignment="1">
      <alignment horizontal="left"/>
    </xf>
    <xf numFmtId="0" fontId="5" fillId="5" borderId="12" xfId="0" applyFont="1" applyFill="1" applyBorder="1"/>
    <xf numFmtId="0" fontId="5" fillId="5" borderId="13" xfId="0" applyFont="1" applyFill="1" applyBorder="1"/>
    <xf numFmtId="0" fontId="14" fillId="5" borderId="36" xfId="0" applyFont="1" applyFill="1" applyBorder="1" applyAlignment="1">
      <alignment horizontal="left"/>
    </xf>
    <xf numFmtId="0" fontId="14" fillId="5" borderId="37" xfId="0" applyFont="1" applyFill="1" applyBorder="1" applyAlignment="1">
      <alignment horizontal="left"/>
    </xf>
    <xf numFmtId="0" fontId="14" fillId="5" borderId="38" xfId="0" applyFont="1" applyFill="1" applyBorder="1" applyAlignment="1">
      <alignment horizontal="left"/>
    </xf>
    <xf numFmtId="0" fontId="2" fillId="3" borderId="31" xfId="0" applyFont="1" applyFill="1" applyBorder="1" applyAlignment="1">
      <alignment horizontal="center" vertical="center"/>
    </xf>
    <xf numFmtId="0" fontId="5" fillId="5" borderId="17" xfId="0" applyFont="1" applyFill="1" applyBorder="1"/>
    <xf numFmtId="0" fontId="2" fillId="3" borderId="16" xfId="0" applyFont="1" applyFill="1" applyBorder="1" applyAlignment="1">
      <alignment horizontal="center" vertical="center"/>
    </xf>
    <xf numFmtId="0" fontId="5" fillId="5" borderId="22" xfId="0" applyFont="1" applyFill="1" applyBorder="1"/>
    <xf numFmtId="0" fontId="2" fillId="2" borderId="20" xfId="0" applyFont="1" applyFill="1" applyBorder="1" applyAlignment="1">
      <alignment horizontal="left" vertical="center"/>
    </xf>
    <xf numFmtId="0" fontId="5" fillId="5" borderId="23" xfId="0" applyFont="1" applyFill="1" applyBorder="1"/>
    <xf numFmtId="0" fontId="2" fillId="2" borderId="3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/>
    </xf>
    <xf numFmtId="0" fontId="5" fillId="5" borderId="33" xfId="0" applyFont="1" applyFill="1" applyBorder="1"/>
    <xf numFmtId="0" fontId="1" fillId="5" borderId="34" xfId="0" applyFont="1" applyFill="1" applyBorder="1" applyAlignment="1">
      <alignment horizontal="center" vertical="center"/>
    </xf>
    <xf numFmtId="0" fontId="5" fillId="5" borderId="35" xfId="0" applyFont="1" applyFill="1" applyBorder="1"/>
    <xf numFmtId="0" fontId="12" fillId="4" borderId="8" xfId="0" applyFont="1" applyFill="1" applyBorder="1" applyAlignment="1">
      <alignment horizontal="left" vertical="center" wrapText="1"/>
    </xf>
    <xf numFmtId="0" fontId="5" fillId="5" borderId="9" xfId="0" applyFont="1" applyFill="1" applyBorder="1"/>
    <xf numFmtId="0" fontId="5" fillId="5" borderId="10" xfId="0" applyFont="1" applyFill="1" applyBorder="1"/>
    <xf numFmtId="0" fontId="5" fillId="5" borderId="6" xfId="0" applyFont="1" applyFill="1" applyBorder="1"/>
    <xf numFmtId="0" fontId="5" fillId="5" borderId="27" xfId="0" applyFont="1" applyFill="1" applyBorder="1"/>
    <xf numFmtId="0" fontId="5" fillId="5" borderId="7" xfId="0" applyFont="1" applyFill="1" applyBorder="1"/>
    <xf numFmtId="0" fontId="8" fillId="5" borderId="11" xfId="0" applyFont="1" applyFill="1" applyBorder="1" applyAlignment="1">
      <alignment horizontal="left"/>
    </xf>
    <xf numFmtId="0" fontId="8" fillId="5" borderId="12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vertical="center" wrapText="1"/>
    </xf>
    <xf numFmtId="0" fontId="5" fillId="5" borderId="2" xfId="0" applyFont="1" applyFill="1" applyBorder="1"/>
    <xf numFmtId="0" fontId="0" fillId="5" borderId="0" xfId="0" applyFill="1"/>
    <xf numFmtId="0" fontId="5" fillId="5" borderId="5" xfId="0" applyFont="1" applyFill="1" applyBorder="1"/>
    <xf numFmtId="0" fontId="1" fillId="5" borderId="9" xfId="0" quotePrefix="1" applyFont="1" applyFill="1" applyBorder="1" applyAlignment="1">
      <alignment horizontal="center" wrapText="1"/>
    </xf>
    <xf numFmtId="0" fontId="7" fillId="4" borderId="6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left" vertical="center"/>
    </xf>
    <xf numFmtId="0" fontId="8" fillId="4" borderId="28" xfId="0" applyFont="1" applyFill="1" applyBorder="1" applyAlignment="1">
      <alignment vertical="center" wrapText="1"/>
    </xf>
    <xf numFmtId="0" fontId="5" fillId="5" borderId="28" xfId="0" applyFont="1" applyFill="1" applyBorder="1"/>
    <xf numFmtId="0" fontId="8" fillId="5" borderId="6" xfId="0" applyFont="1" applyFill="1" applyBorder="1" applyAlignment="1">
      <alignment horizontal="center" vertical="center" wrapText="1"/>
    </xf>
    <xf numFmtId="1" fontId="8" fillId="5" borderId="2" xfId="0" applyNumberFormat="1" applyFont="1" applyFill="1" applyBorder="1" applyAlignment="1">
      <alignment horizontal="center" vertical="center" wrapText="1"/>
    </xf>
    <xf numFmtId="165" fontId="9" fillId="5" borderId="8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5" fillId="5" borderId="18" xfId="0" applyFont="1" applyFill="1" applyBorder="1"/>
    <xf numFmtId="0" fontId="5" fillId="5" borderId="19" xfId="0" applyFont="1" applyFill="1" applyBorder="1"/>
    <xf numFmtId="0" fontId="8" fillId="2" borderId="25" xfId="0" applyFont="1" applyFill="1" applyBorder="1" applyAlignment="1">
      <alignment horizontal="center" vertical="center" wrapText="1"/>
    </xf>
    <xf numFmtId="0" fontId="5" fillId="5" borderId="14" xfId="0" applyFont="1" applyFill="1" applyBorder="1"/>
    <xf numFmtId="0" fontId="5" fillId="5" borderId="15" xfId="0" applyFont="1" applyFill="1" applyBorder="1"/>
    <xf numFmtId="0" fontId="5" fillId="5" borderId="4" xfId="0" applyFont="1" applyFill="1" applyBorder="1"/>
    <xf numFmtId="0" fontId="5" fillId="5" borderId="3" xfId="0" applyFont="1" applyFill="1" applyBorder="1"/>
    <xf numFmtId="0" fontId="10" fillId="3" borderId="16" xfId="0" applyFont="1" applyFill="1" applyBorder="1" applyAlignment="1">
      <alignment horizontal="center"/>
    </xf>
    <xf numFmtId="0" fontId="5" fillId="5" borderId="26" xfId="0" applyFont="1" applyFill="1" applyBorder="1"/>
    <xf numFmtId="49" fontId="8" fillId="2" borderId="8" xfId="0" applyNumberFormat="1" applyFont="1" applyFill="1" applyBorder="1" applyAlignment="1">
      <alignment horizontal="center" vertical="center"/>
    </xf>
    <xf numFmtId="0" fontId="5" fillId="5" borderId="29" xfId="0" applyFont="1" applyFill="1" applyBorder="1"/>
    <xf numFmtId="0" fontId="5" fillId="5" borderId="30" xfId="0" applyFont="1" applyFill="1" applyBorder="1"/>
    <xf numFmtId="1" fontId="2" fillId="2" borderId="16" xfId="0" applyNumberFormat="1" applyFont="1" applyFill="1" applyBorder="1" applyAlignment="1">
      <alignment horizontal="center"/>
    </xf>
    <xf numFmtId="1" fontId="2" fillId="4" borderId="16" xfId="0" applyNumberFormat="1" applyFont="1" applyFill="1" applyBorder="1" applyAlignment="1">
      <alignment horizontal="center" wrapText="1"/>
    </xf>
    <xf numFmtId="1" fontId="2" fillId="19" borderId="16" xfId="0" applyNumberFormat="1" applyFont="1" applyFill="1" applyBorder="1" applyAlignment="1">
      <alignment horizontal="center" wrapText="1"/>
    </xf>
    <xf numFmtId="0" fontId="5" fillId="16" borderId="17" xfId="0" applyFont="1" applyFill="1" applyBorder="1"/>
    <xf numFmtId="1" fontId="2" fillId="18" borderId="16" xfId="0" applyNumberFormat="1" applyFont="1" applyFill="1" applyBorder="1" applyAlignment="1">
      <alignment horizontal="center"/>
    </xf>
    <xf numFmtId="49" fontId="4" fillId="2" borderId="31" xfId="0" applyNumberFormat="1" applyFont="1" applyFill="1" applyBorder="1" applyAlignment="1">
      <alignment horizontal="center"/>
    </xf>
    <xf numFmtId="0" fontId="8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center" vertical="center" wrapText="1"/>
    </xf>
    <xf numFmtId="164" fontId="9" fillId="5" borderId="8" xfId="0" applyNumberFormat="1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/>
    </xf>
    <xf numFmtId="1" fontId="2" fillId="2" borderId="16" xfId="0" applyNumberFormat="1" applyFont="1" applyFill="1" applyBorder="1" applyAlignment="1">
      <alignment horizontal="center" wrapText="1"/>
    </xf>
    <xf numFmtId="1" fontId="2" fillId="18" borderId="16" xfId="0" applyNumberFormat="1" applyFont="1" applyFill="1" applyBorder="1" applyAlignment="1">
      <alignment horizontal="center" wrapText="1"/>
    </xf>
    <xf numFmtId="0" fontId="5" fillId="16" borderId="26" xfId="0" applyFont="1" applyFill="1" applyBorder="1"/>
    <xf numFmtId="49" fontId="4" fillId="2" borderId="16" xfId="0" applyNumberFormat="1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16" fillId="5" borderId="36" xfId="0" applyFont="1" applyFill="1" applyBorder="1" applyAlignment="1">
      <alignment horizontal="left"/>
    </xf>
    <xf numFmtId="0" fontId="16" fillId="5" borderId="37" xfId="0" applyFont="1" applyFill="1" applyBorder="1" applyAlignment="1">
      <alignment horizontal="left"/>
    </xf>
    <xf numFmtId="0" fontId="16" fillId="5" borderId="38" xfId="0" applyFont="1" applyFill="1" applyBorder="1" applyAlignment="1">
      <alignment horizontal="left"/>
    </xf>
    <xf numFmtId="0" fontId="15" fillId="2" borderId="31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4" fillId="21" borderId="36" xfId="0" applyFont="1" applyFill="1" applyBorder="1" applyAlignment="1">
      <alignment horizontal="left"/>
    </xf>
    <xf numFmtId="0" fontId="14" fillId="21" borderId="37" xfId="0" applyFont="1" applyFill="1" applyBorder="1" applyAlignment="1">
      <alignment horizontal="left"/>
    </xf>
    <xf numFmtId="0" fontId="14" fillId="21" borderId="38" xfId="0" applyFont="1" applyFill="1" applyBorder="1" applyAlignment="1">
      <alignment horizontal="left"/>
    </xf>
    <xf numFmtId="0" fontId="2" fillId="20" borderId="31" xfId="0" applyFont="1" applyFill="1" applyBorder="1" applyAlignment="1">
      <alignment horizontal="center" vertical="center"/>
    </xf>
    <xf numFmtId="0" fontId="5" fillId="21" borderId="17" xfId="0" applyFont="1" applyFill="1" applyBorder="1"/>
    <xf numFmtId="0" fontId="2" fillId="20" borderId="16" xfId="0" applyFont="1" applyFill="1" applyBorder="1" applyAlignment="1">
      <alignment horizontal="center" vertical="center"/>
    </xf>
    <xf numFmtId="0" fontId="5" fillId="21" borderId="22" xfId="0" applyFont="1" applyFill="1" applyBorder="1"/>
    <xf numFmtId="0" fontId="2" fillId="2" borderId="24" xfId="0" applyFont="1" applyFill="1" applyBorder="1" applyAlignment="1">
      <alignment horizontal="center" vertical="center" textRotation="90"/>
    </xf>
    <xf numFmtId="0" fontId="2" fillId="2" borderId="18" xfId="0" applyFont="1" applyFill="1" applyBorder="1" applyAlignment="1">
      <alignment horizontal="center" vertical="center" textRotation="90"/>
    </xf>
    <xf numFmtId="0" fontId="2" fillId="2" borderId="19" xfId="0" applyFont="1" applyFill="1" applyBorder="1" applyAlignment="1">
      <alignment horizontal="center" vertical="center" textRotation="90"/>
    </xf>
    <xf numFmtId="0" fontId="14" fillId="9" borderId="36" xfId="0" applyFont="1" applyFill="1" applyBorder="1" applyAlignment="1">
      <alignment horizontal="left"/>
    </xf>
    <xf numFmtId="0" fontId="14" fillId="9" borderId="37" xfId="0" applyFont="1" applyFill="1" applyBorder="1" applyAlignment="1">
      <alignment horizontal="left"/>
    </xf>
    <xf numFmtId="0" fontId="14" fillId="9" borderId="38" xfId="0" applyFont="1" applyFill="1" applyBorder="1" applyAlignment="1">
      <alignment horizontal="left"/>
    </xf>
    <xf numFmtId="0" fontId="2" fillId="8" borderId="31" xfId="0" applyFont="1" applyFill="1" applyBorder="1" applyAlignment="1">
      <alignment horizontal="center" vertical="center"/>
    </xf>
    <xf numFmtId="0" fontId="5" fillId="9" borderId="17" xfId="0" applyFont="1" applyFill="1" applyBorder="1"/>
    <xf numFmtId="0" fontId="2" fillId="8" borderId="16" xfId="0" applyFont="1" applyFill="1" applyBorder="1" applyAlignment="1">
      <alignment horizontal="center" vertical="center"/>
    </xf>
    <xf numFmtId="0" fontId="5" fillId="9" borderId="22" xfId="0" applyFont="1" applyFill="1" applyBorder="1"/>
    <xf numFmtId="0" fontId="2" fillId="7" borderId="31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</dxfs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A53E8D20-B46B-44C1-83D6-F58334C0EDB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CC3330F3-1EDB-4BDE-BEBD-0FF526120A7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4" name="image1.jpg" descr="SENA-VALLE.jpg">
          <a:extLst>
            <a:ext uri="{FF2B5EF4-FFF2-40B4-BE49-F238E27FC236}">
              <a16:creationId xmlns:a16="http://schemas.microsoft.com/office/drawing/2014/main" id="{DBD48B25-2E38-4B6F-B059-D0A5843DABB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5" name="image1.jpg" descr="SENA-VALLE.jpg">
          <a:extLst>
            <a:ext uri="{FF2B5EF4-FFF2-40B4-BE49-F238E27FC236}">
              <a16:creationId xmlns:a16="http://schemas.microsoft.com/office/drawing/2014/main" id="{F2D8F5C4-BAE7-48EF-865D-8862CDEA79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6" name="image1.jpg" descr="SENA-VALLE.jpg">
          <a:extLst>
            <a:ext uri="{FF2B5EF4-FFF2-40B4-BE49-F238E27FC236}">
              <a16:creationId xmlns:a16="http://schemas.microsoft.com/office/drawing/2014/main" id="{756B6C7B-9A20-4D94-8BEC-F385E7EAC1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4" name="image1.jpg" descr="SENA-VALLE.jpg">
          <a:extLst>
            <a:ext uri="{FF2B5EF4-FFF2-40B4-BE49-F238E27FC236}">
              <a16:creationId xmlns:a16="http://schemas.microsoft.com/office/drawing/2014/main" id="{CA8318C3-3523-4A0D-B281-4E6C4EBDC37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5" name="image1.jpg" descr="SENA-VALLE.jpg">
          <a:extLst>
            <a:ext uri="{FF2B5EF4-FFF2-40B4-BE49-F238E27FC236}">
              <a16:creationId xmlns:a16="http://schemas.microsoft.com/office/drawing/2014/main" id="{5826A0F5-7745-4E3A-981B-29512C9CC71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A9DB-9848-40DD-9CCB-0192843882D5}">
  <dimension ref="A1:CD1017"/>
  <sheetViews>
    <sheetView topLeftCell="A31" zoomScale="55" zoomScaleNormal="55" workbookViewId="0">
      <selection activeCell="CA35" sqref="CA35:CB35"/>
    </sheetView>
  </sheetViews>
  <sheetFormatPr baseColWidth="10" defaultColWidth="12.54296875" defaultRowHeight="15" customHeight="1" x14ac:dyDescent="0.25"/>
  <cols>
    <col min="1" max="1" width="4.26953125" style="16" customWidth="1"/>
    <col min="2" max="6" width="2.1796875" style="16" customWidth="1"/>
    <col min="7" max="7" width="3.26953125" style="16" customWidth="1"/>
    <col min="8" max="8" width="2.1796875" style="16" customWidth="1"/>
    <col min="9" max="9" width="7.26953125" style="16" customWidth="1"/>
    <col min="10" max="10" width="2.1796875" style="16" customWidth="1"/>
    <col min="11" max="11" width="5.26953125" style="16" customWidth="1"/>
    <col min="12" max="12" width="4.26953125" style="16" customWidth="1"/>
    <col min="13" max="13" width="6.1796875" style="16" customWidth="1"/>
    <col min="14" max="14" width="8.1796875" style="16" customWidth="1"/>
    <col min="15" max="28" width="2.81640625" style="16" customWidth="1"/>
    <col min="29" max="29" width="3.1796875" style="16" customWidth="1"/>
    <col min="30" max="30" width="3.1796875" style="40" customWidth="1"/>
    <col min="31" max="76" width="2.81640625" style="16" customWidth="1"/>
    <col min="77" max="79" width="2.26953125" style="16" customWidth="1"/>
    <col min="80" max="80" width="3.26953125" style="16" customWidth="1"/>
    <col min="81" max="81" width="2.26953125" style="16" customWidth="1"/>
    <col min="82" max="82" width="3.81640625" style="16" customWidth="1"/>
    <col min="83" max="16384" width="12.54296875" style="16"/>
  </cols>
  <sheetData>
    <row r="1" spans="1:82" ht="12.75" customHeight="1" x14ac:dyDescent="0.4">
      <c r="A1" s="25"/>
      <c r="B1" s="26"/>
      <c r="C1" s="26"/>
      <c r="D1" s="26"/>
      <c r="E1" s="26"/>
      <c r="F1" s="26"/>
      <c r="G1" s="26"/>
      <c r="H1" s="101" t="s">
        <v>20</v>
      </c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2"/>
      <c r="BX1" s="105" t="s">
        <v>0</v>
      </c>
      <c r="BY1" s="91"/>
      <c r="BZ1" s="91"/>
      <c r="CA1" s="91"/>
      <c r="CB1" s="91"/>
      <c r="CC1" s="91"/>
      <c r="CD1" s="92"/>
    </row>
    <row r="2" spans="1:82" ht="12.75" customHeight="1" x14ac:dyDescent="0.4">
      <c r="A2" s="27"/>
      <c r="B2" s="28"/>
      <c r="C2" s="28"/>
      <c r="D2" s="28"/>
      <c r="E2" s="28"/>
      <c r="F2" s="28"/>
      <c r="G2" s="28"/>
      <c r="H2" s="102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4"/>
      <c r="BX2" s="103"/>
      <c r="BY2" s="103"/>
      <c r="BZ2" s="103"/>
      <c r="CA2" s="103"/>
      <c r="CB2" s="103"/>
      <c r="CC2" s="103"/>
      <c r="CD2" s="104"/>
    </row>
    <row r="3" spans="1:82" ht="12.75" customHeight="1" x14ac:dyDescent="0.4">
      <c r="A3" s="27"/>
      <c r="B3" s="28"/>
      <c r="C3" s="28"/>
      <c r="D3" s="28"/>
      <c r="E3" s="28"/>
      <c r="F3" s="28"/>
      <c r="G3" s="28"/>
      <c r="H3" s="102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4"/>
      <c r="BX3" s="103"/>
      <c r="BY3" s="103"/>
      <c r="BZ3" s="103"/>
      <c r="CA3" s="103"/>
      <c r="CB3" s="103"/>
      <c r="CC3" s="103"/>
      <c r="CD3" s="104"/>
    </row>
    <row r="4" spans="1:82" ht="12.75" customHeight="1" x14ac:dyDescent="0.4">
      <c r="A4" s="27"/>
      <c r="B4" s="28"/>
      <c r="C4" s="28"/>
      <c r="D4" s="28"/>
      <c r="E4" s="28"/>
      <c r="F4" s="28"/>
      <c r="G4" s="28"/>
      <c r="H4" s="102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4"/>
      <c r="BX4" s="103"/>
      <c r="BY4" s="103"/>
      <c r="BZ4" s="103"/>
      <c r="CA4" s="103"/>
      <c r="CB4" s="103"/>
      <c r="CC4" s="103"/>
      <c r="CD4" s="104"/>
    </row>
    <row r="5" spans="1:82" ht="12.75" customHeight="1" x14ac:dyDescent="0.4">
      <c r="A5" s="27"/>
      <c r="B5" s="28"/>
      <c r="C5" s="28"/>
      <c r="D5" s="28"/>
      <c r="E5" s="28"/>
      <c r="F5" s="28"/>
      <c r="G5" s="28"/>
      <c r="H5" s="102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4"/>
      <c r="BX5" s="103"/>
      <c r="BY5" s="103"/>
      <c r="BZ5" s="103"/>
      <c r="CA5" s="103"/>
      <c r="CB5" s="103"/>
      <c r="CC5" s="103"/>
      <c r="CD5" s="104"/>
    </row>
    <row r="6" spans="1:82" ht="17.25" customHeight="1" thickBot="1" x14ac:dyDescent="0.45">
      <c r="A6" s="106"/>
      <c r="B6" s="94"/>
      <c r="C6" s="94"/>
      <c r="D6" s="94"/>
      <c r="E6" s="94"/>
      <c r="F6" s="94"/>
      <c r="G6" s="29"/>
      <c r="H6" s="93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5"/>
      <c r="BX6" s="94"/>
      <c r="BY6" s="94"/>
      <c r="BZ6" s="94"/>
      <c r="CA6" s="94"/>
      <c r="CB6" s="94"/>
      <c r="CC6" s="94"/>
      <c r="CD6" s="95"/>
    </row>
    <row r="7" spans="1:82" ht="36.75" customHeight="1" thickBot="1" x14ac:dyDescent="0.3">
      <c r="A7" s="107" t="s">
        <v>21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2"/>
      <c r="M7" s="30"/>
      <c r="N7" s="108" t="s">
        <v>63</v>
      </c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10" t="s">
        <v>1</v>
      </c>
      <c r="AZ7" s="94"/>
      <c r="BA7" s="94"/>
      <c r="BB7" s="94"/>
      <c r="BC7" s="95"/>
      <c r="BD7" s="111"/>
      <c r="BE7" s="103"/>
      <c r="BF7" s="103"/>
      <c r="BG7" s="103"/>
      <c r="BH7" s="103"/>
      <c r="BI7" s="104"/>
      <c r="BJ7" s="110" t="s">
        <v>2</v>
      </c>
      <c r="BK7" s="94"/>
      <c r="BL7" s="94"/>
      <c r="BM7" s="94"/>
      <c r="BN7" s="95"/>
      <c r="BO7" s="110">
        <v>3465186</v>
      </c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5"/>
    </row>
    <row r="8" spans="1:82" ht="20.25" customHeight="1" thickBot="1" x14ac:dyDescent="0.4">
      <c r="A8" s="96" t="s">
        <v>3</v>
      </c>
      <c r="B8" s="72"/>
      <c r="C8" s="72"/>
      <c r="D8" s="73"/>
      <c r="E8" s="97" t="s">
        <v>4</v>
      </c>
      <c r="F8" s="72"/>
      <c r="G8" s="72"/>
      <c r="H8" s="72"/>
      <c r="I8" s="72"/>
      <c r="J8" s="98" t="s">
        <v>5</v>
      </c>
      <c r="K8" s="72"/>
      <c r="L8" s="73"/>
      <c r="M8" s="98" t="s">
        <v>6</v>
      </c>
      <c r="N8" s="72"/>
      <c r="O8" s="72"/>
      <c r="P8" s="72"/>
      <c r="Q8" s="72"/>
      <c r="R8" s="72"/>
      <c r="S8" s="72"/>
      <c r="T8" s="73"/>
      <c r="U8" s="99"/>
      <c r="V8" s="72"/>
      <c r="W8" s="73"/>
      <c r="X8" s="100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3"/>
    </row>
    <row r="9" spans="1:82" ht="24.75" customHeight="1" thickBot="1" x14ac:dyDescent="0.3">
      <c r="A9" s="132" t="s">
        <v>23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133"/>
      <c r="AZ9" s="91"/>
      <c r="BA9" s="91"/>
      <c r="BB9" s="91"/>
      <c r="BC9" s="91"/>
      <c r="BD9" s="91"/>
      <c r="BE9" s="91"/>
      <c r="BF9" s="92"/>
      <c r="BG9" s="134">
        <v>46206</v>
      </c>
      <c r="BH9" s="91"/>
      <c r="BI9" s="91"/>
      <c r="BJ9" s="91"/>
      <c r="BK9" s="91"/>
      <c r="BL9" s="91"/>
      <c r="BM9" s="91"/>
      <c r="BN9" s="92"/>
      <c r="BO9" s="135" t="s">
        <v>7</v>
      </c>
      <c r="BP9" s="91"/>
      <c r="BQ9" s="91"/>
      <c r="BR9" s="91"/>
      <c r="BS9" s="92"/>
      <c r="BT9" s="112">
        <v>46262</v>
      </c>
      <c r="BU9" s="91"/>
      <c r="BV9" s="91"/>
      <c r="BW9" s="91"/>
      <c r="BX9" s="91"/>
      <c r="BY9" s="91"/>
      <c r="BZ9" s="91"/>
      <c r="CA9" s="91"/>
      <c r="CB9" s="91"/>
      <c r="CC9" s="91"/>
      <c r="CD9" s="92"/>
    </row>
    <row r="10" spans="1:82" ht="18" customHeight="1" x14ac:dyDescent="0.3">
      <c r="A10" s="113" t="s">
        <v>8</v>
      </c>
      <c r="B10" s="116" t="s">
        <v>9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8"/>
      <c r="O10" s="121" t="s">
        <v>80</v>
      </c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3" t="s">
        <v>10</v>
      </c>
      <c r="BZ10" s="91"/>
      <c r="CA10" s="91"/>
      <c r="CB10" s="91"/>
      <c r="CC10" s="91"/>
      <c r="CD10" s="92"/>
    </row>
    <row r="11" spans="1:82" ht="18" customHeight="1" x14ac:dyDescent="0.35">
      <c r="A11" s="114"/>
      <c r="B11" s="119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20"/>
      <c r="O11" s="126">
        <v>1</v>
      </c>
      <c r="P11" s="78"/>
      <c r="Q11" s="126">
        <f>O11+1</f>
        <v>2</v>
      </c>
      <c r="R11" s="78"/>
      <c r="S11" s="130">
        <f>Q11+1</f>
        <v>3</v>
      </c>
      <c r="T11" s="129"/>
      <c r="U11" s="126">
        <f>S11+1</f>
        <v>4</v>
      </c>
      <c r="V11" s="78"/>
      <c r="W11" s="126">
        <f>U11+1</f>
        <v>5</v>
      </c>
      <c r="X11" s="78"/>
      <c r="Y11" s="126">
        <f>W11+1</f>
        <v>6</v>
      </c>
      <c r="Z11" s="78"/>
      <c r="AA11" s="127">
        <f>Y11+1</f>
        <v>7</v>
      </c>
      <c r="AB11" s="78"/>
      <c r="AC11" s="127">
        <f>AA11+1</f>
        <v>8</v>
      </c>
      <c r="AD11" s="78"/>
      <c r="AE11" s="127">
        <f>AC11+1</f>
        <v>9</v>
      </c>
      <c r="AF11" s="78"/>
      <c r="AG11" s="128">
        <f>AE11+1</f>
        <v>10</v>
      </c>
      <c r="AH11" s="129"/>
      <c r="AI11" s="127">
        <f>AG11+1</f>
        <v>11</v>
      </c>
      <c r="AJ11" s="78"/>
      <c r="AK11" s="127">
        <f>AI11+1</f>
        <v>12</v>
      </c>
      <c r="AL11" s="78"/>
      <c r="AM11" s="127">
        <f>AK11+1</f>
        <v>13</v>
      </c>
      <c r="AN11" s="78"/>
      <c r="AO11" s="127">
        <f>AM11+1</f>
        <v>14</v>
      </c>
      <c r="AP11" s="78"/>
      <c r="AQ11" s="127">
        <f>AO11+1</f>
        <v>15</v>
      </c>
      <c r="AR11" s="78"/>
      <c r="AS11" s="127">
        <f>AQ11+1</f>
        <v>16</v>
      </c>
      <c r="AT11" s="78"/>
      <c r="AU11" s="128">
        <f>AS11+1</f>
        <v>17</v>
      </c>
      <c r="AV11" s="129"/>
      <c r="AW11" s="127">
        <f>AU11+1</f>
        <v>18</v>
      </c>
      <c r="AX11" s="78"/>
      <c r="AY11" s="127">
        <f>AW11+1</f>
        <v>19</v>
      </c>
      <c r="AZ11" s="78"/>
      <c r="BA11" s="127">
        <f>AY11+1</f>
        <v>20</v>
      </c>
      <c r="BB11" s="78"/>
      <c r="BC11" s="127">
        <f>BA11+1</f>
        <v>21</v>
      </c>
      <c r="BD11" s="78"/>
      <c r="BE11" s="127">
        <f>BC11+1</f>
        <v>22</v>
      </c>
      <c r="BF11" s="78"/>
      <c r="BG11" s="136">
        <f>BE11+1</f>
        <v>23</v>
      </c>
      <c r="BH11" s="78"/>
      <c r="BI11" s="137">
        <f>BG11+1</f>
        <v>24</v>
      </c>
      <c r="BJ11" s="129"/>
      <c r="BK11" s="136">
        <f>BI11+1</f>
        <v>25</v>
      </c>
      <c r="BL11" s="78"/>
      <c r="BM11" s="136">
        <f>BK11+1</f>
        <v>26</v>
      </c>
      <c r="BN11" s="78"/>
      <c r="BO11" s="136">
        <f>BM11+1</f>
        <v>27</v>
      </c>
      <c r="BP11" s="78"/>
      <c r="BQ11" s="136">
        <f>BO11+1</f>
        <v>28</v>
      </c>
      <c r="BR11" s="78"/>
      <c r="BS11" s="136">
        <f>BQ11+1</f>
        <v>29</v>
      </c>
      <c r="BT11" s="78"/>
      <c r="BU11" s="136">
        <f>BS11+1</f>
        <v>30</v>
      </c>
      <c r="BV11" s="78"/>
      <c r="BW11" s="137">
        <f>BU11+1</f>
        <v>31</v>
      </c>
      <c r="BX11" s="138"/>
      <c r="BY11" s="124"/>
      <c r="BZ11" s="82"/>
      <c r="CA11" s="82"/>
      <c r="CB11" s="82"/>
      <c r="CC11" s="82"/>
      <c r="CD11" s="125"/>
    </row>
    <row r="12" spans="1:82" ht="12.75" customHeight="1" x14ac:dyDescent="0.3">
      <c r="A12" s="115"/>
      <c r="B12" s="11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20"/>
      <c r="O12" s="8" t="s">
        <v>11</v>
      </c>
      <c r="P12" s="8" t="s">
        <v>12</v>
      </c>
      <c r="Q12" s="8" t="s">
        <v>11</v>
      </c>
      <c r="R12" s="8" t="s">
        <v>12</v>
      </c>
      <c r="S12" s="8" t="s">
        <v>11</v>
      </c>
      <c r="T12" s="8" t="s">
        <v>12</v>
      </c>
      <c r="U12" s="8" t="s">
        <v>11</v>
      </c>
      <c r="V12" s="8" t="s">
        <v>12</v>
      </c>
      <c r="W12" s="8" t="s">
        <v>11</v>
      </c>
      <c r="X12" s="8" t="s">
        <v>12</v>
      </c>
      <c r="Y12" s="8" t="s">
        <v>11</v>
      </c>
      <c r="Z12" s="8" t="s">
        <v>12</v>
      </c>
      <c r="AA12" s="31" t="s">
        <v>11</v>
      </c>
      <c r="AB12" s="31" t="s">
        <v>12</v>
      </c>
      <c r="AC12" s="31" t="s">
        <v>11</v>
      </c>
      <c r="AD12" s="31" t="s">
        <v>12</v>
      </c>
      <c r="AE12" s="31" t="s">
        <v>11</v>
      </c>
      <c r="AF12" s="31" t="s">
        <v>12</v>
      </c>
      <c r="AG12" s="31" t="s">
        <v>11</v>
      </c>
      <c r="AH12" s="31" t="s">
        <v>12</v>
      </c>
      <c r="AI12" s="31" t="s">
        <v>11</v>
      </c>
      <c r="AJ12" s="31" t="s">
        <v>12</v>
      </c>
      <c r="AK12" s="31" t="s">
        <v>11</v>
      </c>
      <c r="AL12" s="31" t="s">
        <v>12</v>
      </c>
      <c r="AM12" s="31" t="s">
        <v>11</v>
      </c>
      <c r="AN12" s="31" t="s">
        <v>12</v>
      </c>
      <c r="AO12" s="32" t="s">
        <v>11</v>
      </c>
      <c r="AP12" s="32" t="s">
        <v>12</v>
      </c>
      <c r="AQ12" s="32" t="s">
        <v>11</v>
      </c>
      <c r="AR12" s="32" t="s">
        <v>12</v>
      </c>
      <c r="AS12" s="32" t="s">
        <v>11</v>
      </c>
      <c r="AT12" s="32" t="s">
        <v>12</v>
      </c>
      <c r="AU12" s="32" t="s">
        <v>11</v>
      </c>
      <c r="AV12" s="32" t="s">
        <v>12</v>
      </c>
      <c r="AW12" s="32" t="s">
        <v>11</v>
      </c>
      <c r="AX12" s="32" t="s">
        <v>12</v>
      </c>
      <c r="AY12" s="32" t="s">
        <v>11</v>
      </c>
      <c r="AZ12" s="32" t="s">
        <v>12</v>
      </c>
      <c r="BA12" s="32" t="s">
        <v>11</v>
      </c>
      <c r="BB12" s="32" t="s">
        <v>12</v>
      </c>
      <c r="BC12" s="8" t="s">
        <v>11</v>
      </c>
      <c r="BD12" s="8" t="s">
        <v>12</v>
      </c>
      <c r="BE12" s="8" t="s">
        <v>11</v>
      </c>
      <c r="BF12" s="8" t="s">
        <v>12</v>
      </c>
      <c r="BG12" s="8" t="s">
        <v>11</v>
      </c>
      <c r="BH12" s="8" t="s">
        <v>12</v>
      </c>
      <c r="BI12" s="8" t="s">
        <v>11</v>
      </c>
      <c r="BJ12" s="8" t="s">
        <v>12</v>
      </c>
      <c r="BK12" s="8" t="s">
        <v>11</v>
      </c>
      <c r="BL12" s="8" t="s">
        <v>12</v>
      </c>
      <c r="BM12" s="8" t="s">
        <v>11</v>
      </c>
      <c r="BN12" s="8" t="s">
        <v>12</v>
      </c>
      <c r="BO12" s="8" t="s">
        <v>11</v>
      </c>
      <c r="BP12" s="8" t="s">
        <v>12</v>
      </c>
      <c r="BQ12" s="8" t="s">
        <v>11</v>
      </c>
      <c r="BR12" s="8" t="s">
        <v>12</v>
      </c>
      <c r="BS12" s="8" t="s">
        <v>11</v>
      </c>
      <c r="BT12" s="8" t="s">
        <v>12</v>
      </c>
      <c r="BU12" s="8" t="s">
        <v>11</v>
      </c>
      <c r="BV12" s="1" t="s">
        <v>12</v>
      </c>
      <c r="BW12" s="1" t="s">
        <v>11</v>
      </c>
      <c r="BX12" s="10" t="s">
        <v>12</v>
      </c>
      <c r="BY12" s="131" t="s">
        <v>13</v>
      </c>
      <c r="BZ12" s="78"/>
      <c r="CA12" s="139" t="s">
        <v>14</v>
      </c>
      <c r="CB12" s="78"/>
      <c r="CC12" s="140" t="s">
        <v>15</v>
      </c>
      <c r="CD12" s="80"/>
    </row>
    <row r="13" spans="1:82" ht="18" customHeight="1" x14ac:dyDescent="0.3">
      <c r="A13" s="24">
        <v>1</v>
      </c>
      <c r="B13" s="74" t="s">
        <v>24</v>
      </c>
      <c r="C13" s="75" t="s">
        <v>24</v>
      </c>
      <c r="D13" s="75" t="s">
        <v>24</v>
      </c>
      <c r="E13" s="75" t="s">
        <v>24</v>
      </c>
      <c r="F13" s="75" t="s">
        <v>24</v>
      </c>
      <c r="G13" s="75" t="s">
        <v>24</v>
      </c>
      <c r="H13" s="75" t="s">
        <v>24</v>
      </c>
      <c r="I13" s="75" t="s">
        <v>24</v>
      </c>
      <c r="J13" s="75" t="s">
        <v>24</v>
      </c>
      <c r="K13" s="75" t="s">
        <v>24</v>
      </c>
      <c r="L13" s="75" t="s">
        <v>24</v>
      </c>
      <c r="M13" s="75" t="s">
        <v>24</v>
      </c>
      <c r="N13" s="76" t="s">
        <v>24</v>
      </c>
      <c r="O13" s="4"/>
      <c r="P13" s="4"/>
      <c r="Q13" s="4"/>
      <c r="R13" s="4"/>
      <c r="S13" s="4"/>
      <c r="T13" s="4" t="s">
        <v>64</v>
      </c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9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153" t="s">
        <v>82</v>
      </c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 t="s">
        <v>64</v>
      </c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56" t="s">
        <v>64</v>
      </c>
      <c r="BY13" s="83">
        <f t="shared" ref="BY13:BY52" si="0">COUNTIF(O13:BX13,"E")</f>
        <v>0</v>
      </c>
      <c r="BZ13" s="78"/>
      <c r="CA13" s="84">
        <f t="shared" ref="CA13:CA52" si="1">COUNTIF(O13:BX13,"F")</f>
        <v>0</v>
      </c>
      <c r="CB13" s="78"/>
      <c r="CC13" s="84">
        <f t="shared" ref="CC13:CC52" si="2">BY13+CA13</f>
        <v>0</v>
      </c>
      <c r="CD13" s="80"/>
    </row>
    <row r="14" spans="1:82" ht="18" customHeight="1" x14ac:dyDescent="0.3">
      <c r="A14" s="18">
        <v>2</v>
      </c>
      <c r="B14" s="74" t="s">
        <v>25</v>
      </c>
      <c r="C14" s="75" t="s">
        <v>25</v>
      </c>
      <c r="D14" s="75" t="s">
        <v>25</v>
      </c>
      <c r="E14" s="75" t="s">
        <v>25</v>
      </c>
      <c r="F14" s="75" t="s">
        <v>25</v>
      </c>
      <c r="G14" s="75" t="s">
        <v>25</v>
      </c>
      <c r="H14" s="75" t="s">
        <v>25</v>
      </c>
      <c r="I14" s="75" t="s">
        <v>25</v>
      </c>
      <c r="J14" s="75" t="s">
        <v>25</v>
      </c>
      <c r="K14" s="75" t="s">
        <v>25</v>
      </c>
      <c r="L14" s="75" t="s">
        <v>25</v>
      </c>
      <c r="M14" s="75" t="s">
        <v>25</v>
      </c>
      <c r="N14" s="76" t="s">
        <v>25</v>
      </c>
      <c r="O14" s="4"/>
      <c r="P14" s="4"/>
      <c r="Q14" s="4"/>
      <c r="R14" s="4"/>
      <c r="S14" s="4"/>
      <c r="T14" s="4" t="s">
        <v>64</v>
      </c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9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154"/>
      <c r="AW14" s="4"/>
      <c r="AX14" s="4"/>
      <c r="AY14" s="4"/>
      <c r="AZ14" s="4"/>
      <c r="BA14" s="4"/>
      <c r="BB14" s="4"/>
      <c r="BC14" s="4"/>
      <c r="BD14" s="4"/>
      <c r="BE14" s="4"/>
      <c r="BF14" s="60"/>
      <c r="BG14" s="4"/>
      <c r="BH14" s="4"/>
      <c r="BI14" s="4"/>
      <c r="BJ14" s="4" t="s">
        <v>64</v>
      </c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56" t="s">
        <v>64</v>
      </c>
      <c r="BY14" s="83">
        <f t="shared" si="0"/>
        <v>0</v>
      </c>
      <c r="BZ14" s="78"/>
      <c r="CA14" s="84">
        <f t="shared" si="1"/>
        <v>0</v>
      </c>
      <c r="CB14" s="78"/>
      <c r="CC14" s="84">
        <f t="shared" si="2"/>
        <v>0</v>
      </c>
      <c r="CD14" s="80"/>
    </row>
    <row r="15" spans="1:82" ht="18" customHeight="1" x14ac:dyDescent="0.3">
      <c r="A15" s="18">
        <v>3</v>
      </c>
      <c r="B15" s="74" t="s">
        <v>26</v>
      </c>
      <c r="C15" s="75" t="s">
        <v>26</v>
      </c>
      <c r="D15" s="75" t="s">
        <v>26</v>
      </c>
      <c r="E15" s="75" t="s">
        <v>26</v>
      </c>
      <c r="F15" s="75" t="s">
        <v>26</v>
      </c>
      <c r="G15" s="75" t="s">
        <v>26</v>
      </c>
      <c r="H15" s="75" t="s">
        <v>26</v>
      </c>
      <c r="I15" s="75" t="s">
        <v>26</v>
      </c>
      <c r="J15" s="75" t="s">
        <v>26</v>
      </c>
      <c r="K15" s="75" t="s">
        <v>26</v>
      </c>
      <c r="L15" s="75" t="s">
        <v>26</v>
      </c>
      <c r="M15" s="75" t="s">
        <v>26</v>
      </c>
      <c r="N15" s="76" t="s">
        <v>26</v>
      </c>
      <c r="O15" s="4"/>
      <c r="P15" s="4"/>
      <c r="Q15" s="4"/>
      <c r="R15" s="4"/>
      <c r="S15" s="4"/>
      <c r="T15" s="4" t="s">
        <v>64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9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15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 t="s">
        <v>64</v>
      </c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56" t="s">
        <v>64</v>
      </c>
      <c r="BY15" s="83">
        <f t="shared" si="0"/>
        <v>0</v>
      </c>
      <c r="BZ15" s="78"/>
      <c r="CA15" s="84">
        <f t="shared" si="1"/>
        <v>0</v>
      </c>
      <c r="CB15" s="78"/>
      <c r="CC15" s="84">
        <f t="shared" si="2"/>
        <v>0</v>
      </c>
      <c r="CD15" s="80"/>
    </row>
    <row r="16" spans="1:82" ht="18" customHeight="1" x14ac:dyDescent="0.3">
      <c r="A16" s="18">
        <v>4</v>
      </c>
      <c r="B16" s="74" t="s">
        <v>27</v>
      </c>
      <c r="C16" s="75" t="s">
        <v>27</v>
      </c>
      <c r="D16" s="75" t="s">
        <v>27</v>
      </c>
      <c r="E16" s="75" t="s">
        <v>27</v>
      </c>
      <c r="F16" s="75" t="s">
        <v>27</v>
      </c>
      <c r="G16" s="75" t="s">
        <v>27</v>
      </c>
      <c r="H16" s="75" t="s">
        <v>27</v>
      </c>
      <c r="I16" s="75" t="s">
        <v>27</v>
      </c>
      <c r="J16" s="75" t="s">
        <v>27</v>
      </c>
      <c r="K16" s="75" t="s">
        <v>27</v>
      </c>
      <c r="L16" s="75" t="s">
        <v>27</v>
      </c>
      <c r="M16" s="75" t="s">
        <v>27</v>
      </c>
      <c r="N16" s="76" t="s">
        <v>27</v>
      </c>
      <c r="O16" s="4"/>
      <c r="P16" s="4"/>
      <c r="Q16" s="4"/>
      <c r="R16" s="4"/>
      <c r="S16" s="4"/>
      <c r="T16" s="4" t="s">
        <v>64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9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15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 t="s">
        <v>64</v>
      </c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56" t="s">
        <v>64</v>
      </c>
      <c r="BY16" s="83">
        <f t="shared" si="0"/>
        <v>0</v>
      </c>
      <c r="BZ16" s="78"/>
      <c r="CA16" s="84">
        <f t="shared" si="1"/>
        <v>0</v>
      </c>
      <c r="CB16" s="78"/>
      <c r="CC16" s="84">
        <f t="shared" si="2"/>
        <v>0</v>
      </c>
      <c r="CD16" s="80"/>
    </row>
    <row r="17" spans="1:82" ht="18" customHeight="1" x14ac:dyDescent="0.3">
      <c r="A17" s="24">
        <v>5</v>
      </c>
      <c r="B17" s="74" t="s">
        <v>28</v>
      </c>
      <c r="C17" s="75" t="s">
        <v>28</v>
      </c>
      <c r="D17" s="75" t="s">
        <v>28</v>
      </c>
      <c r="E17" s="75" t="s">
        <v>28</v>
      </c>
      <c r="F17" s="75" t="s">
        <v>28</v>
      </c>
      <c r="G17" s="75" t="s">
        <v>28</v>
      </c>
      <c r="H17" s="75" t="s">
        <v>28</v>
      </c>
      <c r="I17" s="75" t="s">
        <v>28</v>
      </c>
      <c r="J17" s="75" t="s">
        <v>28</v>
      </c>
      <c r="K17" s="75" t="s">
        <v>28</v>
      </c>
      <c r="L17" s="75" t="s">
        <v>28</v>
      </c>
      <c r="M17" s="75" t="s">
        <v>28</v>
      </c>
      <c r="N17" s="76" t="s">
        <v>28</v>
      </c>
      <c r="O17" s="4"/>
      <c r="P17" s="4"/>
      <c r="Q17" s="4"/>
      <c r="R17" s="4"/>
      <c r="S17" s="4"/>
      <c r="T17" s="4" t="s">
        <v>64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9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15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 t="s">
        <v>64</v>
      </c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56" t="s">
        <v>64</v>
      </c>
      <c r="BY17" s="83">
        <f t="shared" si="0"/>
        <v>0</v>
      </c>
      <c r="BZ17" s="78"/>
      <c r="CA17" s="84">
        <f t="shared" si="1"/>
        <v>0</v>
      </c>
      <c r="CB17" s="78"/>
      <c r="CC17" s="84">
        <f t="shared" si="2"/>
        <v>0</v>
      </c>
      <c r="CD17" s="80"/>
    </row>
    <row r="18" spans="1:82" s="19" customFormat="1" ht="18" customHeight="1" x14ac:dyDescent="0.3">
      <c r="A18" s="24">
        <v>6</v>
      </c>
      <c r="B18" s="141" t="s">
        <v>29</v>
      </c>
      <c r="C18" s="142" t="s">
        <v>29</v>
      </c>
      <c r="D18" s="142" t="s">
        <v>29</v>
      </c>
      <c r="E18" s="142" t="s">
        <v>29</v>
      </c>
      <c r="F18" s="142" t="s">
        <v>29</v>
      </c>
      <c r="G18" s="142" t="s">
        <v>29</v>
      </c>
      <c r="H18" s="142" t="s">
        <v>29</v>
      </c>
      <c r="I18" s="142" t="s">
        <v>29</v>
      </c>
      <c r="J18" s="142" t="s">
        <v>29</v>
      </c>
      <c r="K18" s="142" t="s">
        <v>29</v>
      </c>
      <c r="L18" s="142" t="s">
        <v>29</v>
      </c>
      <c r="M18" s="142" t="s">
        <v>29</v>
      </c>
      <c r="N18" s="143" t="s">
        <v>29</v>
      </c>
      <c r="O18" s="33"/>
      <c r="P18" s="33"/>
      <c r="Q18" s="33"/>
      <c r="R18" s="33"/>
      <c r="S18" s="33"/>
      <c r="T18" s="33" t="s">
        <v>64</v>
      </c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 t="s">
        <v>65</v>
      </c>
      <c r="AI18" s="33"/>
      <c r="AJ18" s="33"/>
      <c r="AK18" s="34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154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 t="s">
        <v>65</v>
      </c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59" t="s">
        <v>64</v>
      </c>
      <c r="BY18" s="144">
        <f t="shared" si="0"/>
        <v>0</v>
      </c>
      <c r="BZ18" s="78"/>
      <c r="CA18" s="145">
        <f t="shared" si="1"/>
        <v>2</v>
      </c>
      <c r="CB18" s="78"/>
      <c r="CC18" s="145">
        <f t="shared" si="2"/>
        <v>2</v>
      </c>
      <c r="CD18" s="80"/>
    </row>
    <row r="19" spans="1:82" ht="18" customHeight="1" x14ac:dyDescent="0.3">
      <c r="A19" s="18">
        <v>7</v>
      </c>
      <c r="B19" s="74" t="s">
        <v>30</v>
      </c>
      <c r="C19" s="75" t="s">
        <v>30</v>
      </c>
      <c r="D19" s="75" t="s">
        <v>30</v>
      </c>
      <c r="E19" s="75" t="s">
        <v>30</v>
      </c>
      <c r="F19" s="75" t="s">
        <v>30</v>
      </c>
      <c r="G19" s="75" t="s">
        <v>30</v>
      </c>
      <c r="H19" s="75" t="s">
        <v>30</v>
      </c>
      <c r="I19" s="75" t="s">
        <v>30</v>
      </c>
      <c r="J19" s="75" t="s">
        <v>30</v>
      </c>
      <c r="K19" s="75" t="s">
        <v>30</v>
      </c>
      <c r="L19" s="75" t="s">
        <v>30</v>
      </c>
      <c r="M19" s="75" t="s">
        <v>30</v>
      </c>
      <c r="N19" s="76" t="s">
        <v>30</v>
      </c>
      <c r="O19" s="4"/>
      <c r="P19" s="4"/>
      <c r="Q19" s="4"/>
      <c r="R19" s="4"/>
      <c r="S19" s="4"/>
      <c r="T19" s="4" t="s">
        <v>64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9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15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 t="s">
        <v>64</v>
      </c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9"/>
      <c r="BX19" s="56" t="s">
        <v>64</v>
      </c>
      <c r="BY19" s="83">
        <f t="shared" si="0"/>
        <v>0</v>
      </c>
      <c r="BZ19" s="78"/>
      <c r="CA19" s="84">
        <f t="shared" si="1"/>
        <v>0</v>
      </c>
      <c r="CB19" s="78"/>
      <c r="CC19" s="84">
        <f t="shared" si="2"/>
        <v>0</v>
      </c>
      <c r="CD19" s="80"/>
    </row>
    <row r="20" spans="1:82" ht="18" customHeight="1" x14ac:dyDescent="0.3">
      <c r="A20" s="18">
        <v>8</v>
      </c>
      <c r="B20" s="74" t="s">
        <v>31</v>
      </c>
      <c r="C20" s="75" t="s">
        <v>31</v>
      </c>
      <c r="D20" s="75" t="s">
        <v>31</v>
      </c>
      <c r="E20" s="75" t="s">
        <v>31</v>
      </c>
      <c r="F20" s="75" t="s">
        <v>31</v>
      </c>
      <c r="G20" s="75" t="s">
        <v>31</v>
      </c>
      <c r="H20" s="75" t="s">
        <v>31</v>
      </c>
      <c r="I20" s="75" t="s">
        <v>31</v>
      </c>
      <c r="J20" s="75" t="s">
        <v>31</v>
      </c>
      <c r="K20" s="75" t="s">
        <v>31</v>
      </c>
      <c r="L20" s="75" t="s">
        <v>31</v>
      </c>
      <c r="M20" s="75" t="s">
        <v>31</v>
      </c>
      <c r="N20" s="76" t="s">
        <v>31</v>
      </c>
      <c r="O20" s="4"/>
      <c r="P20" s="4"/>
      <c r="Q20" s="4"/>
      <c r="R20" s="4"/>
      <c r="S20" s="4"/>
      <c r="T20" s="4" t="s">
        <v>64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9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15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 t="s">
        <v>64</v>
      </c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9"/>
      <c r="BX20" s="56" t="s">
        <v>64</v>
      </c>
      <c r="BY20" s="83">
        <f t="shared" si="0"/>
        <v>0</v>
      </c>
      <c r="BZ20" s="78"/>
      <c r="CA20" s="84">
        <f t="shared" si="1"/>
        <v>0</v>
      </c>
      <c r="CB20" s="78"/>
      <c r="CC20" s="84">
        <f t="shared" si="2"/>
        <v>0</v>
      </c>
      <c r="CD20" s="80"/>
    </row>
    <row r="21" spans="1:82" ht="18" customHeight="1" x14ac:dyDescent="0.3">
      <c r="A21" s="18">
        <v>9</v>
      </c>
      <c r="B21" s="74" t="s">
        <v>32</v>
      </c>
      <c r="C21" s="75" t="s">
        <v>32</v>
      </c>
      <c r="D21" s="75" t="s">
        <v>32</v>
      </c>
      <c r="E21" s="75" t="s">
        <v>32</v>
      </c>
      <c r="F21" s="75" t="s">
        <v>32</v>
      </c>
      <c r="G21" s="75" t="s">
        <v>32</v>
      </c>
      <c r="H21" s="75" t="s">
        <v>32</v>
      </c>
      <c r="I21" s="75" t="s">
        <v>32</v>
      </c>
      <c r="J21" s="75" t="s">
        <v>32</v>
      </c>
      <c r="K21" s="75" t="s">
        <v>32</v>
      </c>
      <c r="L21" s="75" t="s">
        <v>32</v>
      </c>
      <c r="M21" s="75" t="s">
        <v>32</v>
      </c>
      <c r="N21" s="76" t="s">
        <v>32</v>
      </c>
      <c r="O21" s="4"/>
      <c r="P21" s="4"/>
      <c r="Q21" s="4"/>
      <c r="R21" s="4"/>
      <c r="S21" s="4"/>
      <c r="T21" s="4" t="s">
        <v>64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9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15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 t="s">
        <v>64</v>
      </c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9"/>
      <c r="BX21" s="56" t="s">
        <v>64</v>
      </c>
      <c r="BY21" s="83">
        <f t="shared" si="0"/>
        <v>0</v>
      </c>
      <c r="BZ21" s="78"/>
      <c r="CA21" s="84">
        <f t="shared" si="1"/>
        <v>0</v>
      </c>
      <c r="CB21" s="78"/>
      <c r="CC21" s="84">
        <f t="shared" si="2"/>
        <v>0</v>
      </c>
      <c r="CD21" s="80"/>
    </row>
    <row r="22" spans="1:82" ht="18" customHeight="1" x14ac:dyDescent="0.3">
      <c r="A22" s="24">
        <v>10</v>
      </c>
      <c r="B22" s="74" t="s">
        <v>33</v>
      </c>
      <c r="C22" s="75" t="s">
        <v>33</v>
      </c>
      <c r="D22" s="75" t="s">
        <v>33</v>
      </c>
      <c r="E22" s="75" t="s">
        <v>33</v>
      </c>
      <c r="F22" s="75" t="s">
        <v>33</v>
      </c>
      <c r="G22" s="75" t="s">
        <v>33</v>
      </c>
      <c r="H22" s="75" t="s">
        <v>33</v>
      </c>
      <c r="I22" s="75" t="s">
        <v>33</v>
      </c>
      <c r="J22" s="75" t="s">
        <v>33</v>
      </c>
      <c r="K22" s="75" t="s">
        <v>33</v>
      </c>
      <c r="L22" s="75" t="s">
        <v>33</v>
      </c>
      <c r="M22" s="75" t="s">
        <v>33</v>
      </c>
      <c r="N22" s="76" t="s">
        <v>33</v>
      </c>
      <c r="O22" s="4"/>
      <c r="P22" s="4"/>
      <c r="Q22" s="4"/>
      <c r="R22" s="4"/>
      <c r="S22" s="4"/>
      <c r="T22" s="4" t="s">
        <v>64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9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15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 t="s">
        <v>64</v>
      </c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9"/>
      <c r="BX22" s="56" t="s">
        <v>64</v>
      </c>
      <c r="BY22" s="83">
        <f t="shared" si="0"/>
        <v>0</v>
      </c>
      <c r="BZ22" s="78"/>
      <c r="CA22" s="84">
        <f t="shared" si="1"/>
        <v>0</v>
      </c>
      <c r="CB22" s="78"/>
      <c r="CC22" s="84">
        <f t="shared" si="2"/>
        <v>0</v>
      </c>
      <c r="CD22" s="80"/>
    </row>
    <row r="23" spans="1:82" ht="18" customHeight="1" x14ac:dyDescent="0.3">
      <c r="A23" s="24">
        <v>11</v>
      </c>
      <c r="B23" s="74" t="s">
        <v>34</v>
      </c>
      <c r="C23" s="75" t="s">
        <v>34</v>
      </c>
      <c r="D23" s="75" t="s">
        <v>34</v>
      </c>
      <c r="E23" s="75" t="s">
        <v>34</v>
      </c>
      <c r="F23" s="75" t="s">
        <v>34</v>
      </c>
      <c r="G23" s="75" t="s">
        <v>34</v>
      </c>
      <c r="H23" s="75" t="s">
        <v>34</v>
      </c>
      <c r="I23" s="75" t="s">
        <v>34</v>
      </c>
      <c r="J23" s="75" t="s">
        <v>34</v>
      </c>
      <c r="K23" s="75" t="s">
        <v>34</v>
      </c>
      <c r="L23" s="75" t="s">
        <v>34</v>
      </c>
      <c r="M23" s="75" t="s">
        <v>34</v>
      </c>
      <c r="N23" s="76" t="s">
        <v>34</v>
      </c>
      <c r="O23" s="4"/>
      <c r="P23" s="4"/>
      <c r="Q23" s="4"/>
      <c r="R23" s="4"/>
      <c r="S23" s="4"/>
      <c r="T23" s="4" t="s">
        <v>64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9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15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 t="s">
        <v>64</v>
      </c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9"/>
      <c r="BX23" s="56" t="s">
        <v>64</v>
      </c>
      <c r="BY23" s="83">
        <f t="shared" si="0"/>
        <v>0</v>
      </c>
      <c r="BZ23" s="78"/>
      <c r="CA23" s="84">
        <f t="shared" si="1"/>
        <v>0</v>
      </c>
      <c r="CB23" s="78"/>
      <c r="CC23" s="84">
        <f t="shared" si="2"/>
        <v>0</v>
      </c>
      <c r="CD23" s="80"/>
    </row>
    <row r="24" spans="1:82" ht="18" customHeight="1" x14ac:dyDescent="0.3">
      <c r="A24" s="18">
        <v>12</v>
      </c>
      <c r="B24" s="74" t="s">
        <v>35</v>
      </c>
      <c r="C24" s="75" t="s">
        <v>35</v>
      </c>
      <c r="D24" s="75" t="s">
        <v>35</v>
      </c>
      <c r="E24" s="75" t="s">
        <v>35</v>
      </c>
      <c r="F24" s="75" t="s">
        <v>35</v>
      </c>
      <c r="G24" s="75" t="s">
        <v>35</v>
      </c>
      <c r="H24" s="75" t="s">
        <v>35</v>
      </c>
      <c r="I24" s="75" t="s">
        <v>35</v>
      </c>
      <c r="J24" s="75" t="s">
        <v>35</v>
      </c>
      <c r="K24" s="75" t="s">
        <v>35</v>
      </c>
      <c r="L24" s="75" t="s">
        <v>35</v>
      </c>
      <c r="M24" s="75" t="s">
        <v>35</v>
      </c>
      <c r="N24" s="76" t="s">
        <v>35</v>
      </c>
      <c r="O24" s="4"/>
      <c r="P24" s="4"/>
      <c r="Q24" s="4"/>
      <c r="R24" s="4"/>
      <c r="S24" s="4"/>
      <c r="T24" s="4" t="s">
        <v>64</v>
      </c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9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15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 t="s">
        <v>64</v>
      </c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9"/>
      <c r="BX24" s="56" t="s">
        <v>64</v>
      </c>
      <c r="BY24" s="83">
        <f t="shared" si="0"/>
        <v>0</v>
      </c>
      <c r="BZ24" s="78"/>
      <c r="CA24" s="84">
        <f t="shared" si="1"/>
        <v>0</v>
      </c>
      <c r="CB24" s="78"/>
      <c r="CC24" s="84">
        <f t="shared" si="2"/>
        <v>0</v>
      </c>
      <c r="CD24" s="80"/>
    </row>
    <row r="25" spans="1:82" ht="18" customHeight="1" x14ac:dyDescent="0.3">
      <c r="A25" s="18">
        <v>13</v>
      </c>
      <c r="B25" s="74" t="s">
        <v>36</v>
      </c>
      <c r="C25" s="75" t="s">
        <v>36</v>
      </c>
      <c r="D25" s="75" t="s">
        <v>36</v>
      </c>
      <c r="E25" s="75" t="s">
        <v>36</v>
      </c>
      <c r="F25" s="75" t="s">
        <v>36</v>
      </c>
      <c r="G25" s="75" t="s">
        <v>36</v>
      </c>
      <c r="H25" s="75" t="s">
        <v>36</v>
      </c>
      <c r="I25" s="75" t="s">
        <v>36</v>
      </c>
      <c r="J25" s="75" t="s">
        <v>36</v>
      </c>
      <c r="K25" s="75" t="s">
        <v>36</v>
      </c>
      <c r="L25" s="75" t="s">
        <v>36</v>
      </c>
      <c r="M25" s="75" t="s">
        <v>36</v>
      </c>
      <c r="N25" s="76" t="s">
        <v>36</v>
      </c>
      <c r="O25" s="4"/>
      <c r="P25" s="4"/>
      <c r="Q25" s="4"/>
      <c r="R25" s="4"/>
      <c r="S25" s="4"/>
      <c r="T25" s="4" t="s">
        <v>64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 t="s">
        <v>65</v>
      </c>
      <c r="AI25" s="4"/>
      <c r="AJ25" s="4"/>
      <c r="AK25" s="9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15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 t="s">
        <v>65</v>
      </c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56" t="s">
        <v>65</v>
      </c>
      <c r="BY25" s="83">
        <f t="shared" si="0"/>
        <v>0</v>
      </c>
      <c r="BZ25" s="78"/>
      <c r="CA25" s="84">
        <f t="shared" si="1"/>
        <v>3</v>
      </c>
      <c r="CB25" s="78"/>
      <c r="CC25" s="84">
        <f t="shared" si="2"/>
        <v>3</v>
      </c>
      <c r="CD25" s="80"/>
    </row>
    <row r="26" spans="1:82" ht="18" customHeight="1" x14ac:dyDescent="0.3">
      <c r="A26" s="18">
        <v>14</v>
      </c>
      <c r="B26" s="74" t="s">
        <v>37</v>
      </c>
      <c r="C26" s="75" t="s">
        <v>37</v>
      </c>
      <c r="D26" s="75" t="s">
        <v>37</v>
      </c>
      <c r="E26" s="75" t="s">
        <v>37</v>
      </c>
      <c r="F26" s="75" t="s">
        <v>37</v>
      </c>
      <c r="G26" s="75" t="s">
        <v>37</v>
      </c>
      <c r="H26" s="75" t="s">
        <v>37</v>
      </c>
      <c r="I26" s="75" t="s">
        <v>37</v>
      </c>
      <c r="J26" s="75" t="s">
        <v>37</v>
      </c>
      <c r="K26" s="75" t="s">
        <v>37</v>
      </c>
      <c r="L26" s="75" t="s">
        <v>37</v>
      </c>
      <c r="M26" s="75" t="s">
        <v>37</v>
      </c>
      <c r="N26" s="76" t="s">
        <v>37</v>
      </c>
      <c r="O26" s="14"/>
      <c r="P26" s="14"/>
      <c r="Q26" s="14"/>
      <c r="R26" s="14"/>
      <c r="S26" s="14"/>
      <c r="T26" s="14" t="s">
        <v>64</v>
      </c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5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 t="s">
        <v>64</v>
      </c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57" t="s">
        <v>64</v>
      </c>
      <c r="BY26" s="77">
        <f t="shared" si="0"/>
        <v>0</v>
      </c>
      <c r="BZ26" s="78"/>
      <c r="CA26" s="79">
        <f t="shared" si="1"/>
        <v>0</v>
      </c>
      <c r="CB26" s="78"/>
      <c r="CC26" s="79">
        <f t="shared" si="2"/>
        <v>0</v>
      </c>
      <c r="CD26" s="80"/>
    </row>
    <row r="27" spans="1:82" ht="18" customHeight="1" x14ac:dyDescent="0.3">
      <c r="A27" s="24">
        <v>15</v>
      </c>
      <c r="B27" s="74" t="s">
        <v>38</v>
      </c>
      <c r="C27" s="75" t="s">
        <v>38</v>
      </c>
      <c r="D27" s="75" t="s">
        <v>38</v>
      </c>
      <c r="E27" s="75" t="s">
        <v>38</v>
      </c>
      <c r="F27" s="75" t="s">
        <v>38</v>
      </c>
      <c r="G27" s="75" t="s">
        <v>38</v>
      </c>
      <c r="H27" s="75" t="s">
        <v>38</v>
      </c>
      <c r="I27" s="75" t="s">
        <v>38</v>
      </c>
      <c r="J27" s="75" t="s">
        <v>38</v>
      </c>
      <c r="K27" s="75" t="s">
        <v>38</v>
      </c>
      <c r="L27" s="75" t="s">
        <v>38</v>
      </c>
      <c r="M27" s="75" t="s">
        <v>38</v>
      </c>
      <c r="N27" s="76" t="s">
        <v>38</v>
      </c>
      <c r="O27" s="14"/>
      <c r="P27" s="14"/>
      <c r="Q27" s="14"/>
      <c r="R27" s="14"/>
      <c r="S27" s="14"/>
      <c r="T27" s="14" t="s">
        <v>64</v>
      </c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54"/>
      <c r="AW27" s="14"/>
      <c r="AX27" s="14"/>
      <c r="AY27" s="14"/>
      <c r="AZ27" s="14"/>
      <c r="BA27" s="14"/>
      <c r="BB27" s="14"/>
      <c r="BC27" s="14"/>
      <c r="BD27" s="14"/>
      <c r="BE27" s="14"/>
      <c r="BF27" s="60"/>
      <c r="BG27" s="14"/>
      <c r="BH27" s="14"/>
      <c r="BI27" s="14"/>
      <c r="BJ27" s="14" t="s">
        <v>64</v>
      </c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57" t="s">
        <v>64</v>
      </c>
      <c r="BY27" s="77">
        <f t="shared" si="0"/>
        <v>0</v>
      </c>
      <c r="BZ27" s="78"/>
      <c r="CA27" s="79">
        <f t="shared" si="1"/>
        <v>0</v>
      </c>
      <c r="CB27" s="78"/>
      <c r="CC27" s="79">
        <f t="shared" si="2"/>
        <v>0</v>
      </c>
      <c r="CD27" s="80"/>
    </row>
    <row r="28" spans="1:82" s="58" customFormat="1" ht="18" customHeight="1" x14ac:dyDescent="0.3">
      <c r="A28" s="62">
        <v>16</v>
      </c>
      <c r="B28" s="146" t="s">
        <v>39</v>
      </c>
      <c r="C28" s="147" t="s">
        <v>39</v>
      </c>
      <c r="D28" s="147" t="s">
        <v>39</v>
      </c>
      <c r="E28" s="147" t="s">
        <v>39</v>
      </c>
      <c r="F28" s="147" t="s">
        <v>39</v>
      </c>
      <c r="G28" s="147" t="s">
        <v>39</v>
      </c>
      <c r="H28" s="147" t="s">
        <v>39</v>
      </c>
      <c r="I28" s="147" t="s">
        <v>39</v>
      </c>
      <c r="J28" s="147" t="s">
        <v>39</v>
      </c>
      <c r="K28" s="147" t="s">
        <v>39</v>
      </c>
      <c r="L28" s="147" t="s">
        <v>39</v>
      </c>
      <c r="M28" s="147" t="s">
        <v>39</v>
      </c>
      <c r="N28" s="148" t="s">
        <v>39</v>
      </c>
      <c r="O28" s="63"/>
      <c r="P28" s="63"/>
      <c r="Q28" s="63"/>
      <c r="R28" s="63"/>
      <c r="S28" s="63"/>
      <c r="T28" s="63" t="s">
        <v>65</v>
      </c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 t="s">
        <v>65</v>
      </c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154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 t="s">
        <v>65</v>
      </c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4" t="s">
        <v>65</v>
      </c>
      <c r="BY28" s="149">
        <f t="shared" si="0"/>
        <v>0</v>
      </c>
      <c r="BZ28" s="150"/>
      <c r="CA28" s="151">
        <f t="shared" si="1"/>
        <v>4</v>
      </c>
      <c r="CB28" s="150"/>
      <c r="CC28" s="151">
        <f t="shared" si="2"/>
        <v>4</v>
      </c>
      <c r="CD28" s="152"/>
    </row>
    <row r="29" spans="1:82" ht="18" customHeight="1" x14ac:dyDescent="0.3">
      <c r="A29" s="18">
        <v>17</v>
      </c>
      <c r="B29" s="74" t="s">
        <v>40</v>
      </c>
      <c r="C29" s="75" t="s">
        <v>40</v>
      </c>
      <c r="D29" s="75" t="s">
        <v>40</v>
      </c>
      <c r="E29" s="75" t="s">
        <v>40</v>
      </c>
      <c r="F29" s="75" t="s">
        <v>40</v>
      </c>
      <c r="G29" s="75" t="s">
        <v>40</v>
      </c>
      <c r="H29" s="75" t="s">
        <v>40</v>
      </c>
      <c r="I29" s="75" t="s">
        <v>40</v>
      </c>
      <c r="J29" s="75" t="s">
        <v>40</v>
      </c>
      <c r="K29" s="75" t="s">
        <v>40</v>
      </c>
      <c r="L29" s="75" t="s">
        <v>40</v>
      </c>
      <c r="M29" s="75" t="s">
        <v>40</v>
      </c>
      <c r="N29" s="76" t="s">
        <v>40</v>
      </c>
      <c r="O29" s="15"/>
      <c r="P29" s="15"/>
      <c r="Q29" s="15"/>
      <c r="R29" s="15"/>
      <c r="S29" s="15"/>
      <c r="T29" s="15" t="s">
        <v>64</v>
      </c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4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 t="s">
        <v>64</v>
      </c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4"/>
      <c r="BX29" s="14" t="s">
        <v>64</v>
      </c>
      <c r="BY29" s="77">
        <f t="shared" si="0"/>
        <v>0</v>
      </c>
      <c r="BZ29" s="78"/>
      <c r="CA29" s="79">
        <f t="shared" si="1"/>
        <v>0</v>
      </c>
      <c r="CB29" s="78"/>
      <c r="CC29" s="79">
        <f t="shared" si="2"/>
        <v>0</v>
      </c>
      <c r="CD29" s="80"/>
    </row>
    <row r="30" spans="1:82" s="58" customFormat="1" ht="18" customHeight="1" x14ac:dyDescent="0.3">
      <c r="A30" s="65">
        <v>18</v>
      </c>
      <c r="B30" s="146" t="s">
        <v>41</v>
      </c>
      <c r="C30" s="147" t="s">
        <v>41</v>
      </c>
      <c r="D30" s="147" t="s">
        <v>41</v>
      </c>
      <c r="E30" s="147" t="s">
        <v>41</v>
      </c>
      <c r="F30" s="147" t="s">
        <v>41</v>
      </c>
      <c r="G30" s="147" t="s">
        <v>41</v>
      </c>
      <c r="H30" s="147" t="s">
        <v>41</v>
      </c>
      <c r="I30" s="147" t="s">
        <v>41</v>
      </c>
      <c r="J30" s="147" t="s">
        <v>41</v>
      </c>
      <c r="K30" s="147" t="s">
        <v>41</v>
      </c>
      <c r="L30" s="147" t="s">
        <v>41</v>
      </c>
      <c r="M30" s="147" t="s">
        <v>41</v>
      </c>
      <c r="N30" s="148" t="s">
        <v>41</v>
      </c>
      <c r="O30" s="63"/>
      <c r="P30" s="63"/>
      <c r="Q30" s="63"/>
      <c r="R30" s="63"/>
      <c r="S30" s="63"/>
      <c r="T30" s="63" t="s">
        <v>65</v>
      </c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 t="s">
        <v>65</v>
      </c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154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 t="s">
        <v>65</v>
      </c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6" t="s">
        <v>65</v>
      </c>
      <c r="BY30" s="149">
        <f t="shared" si="0"/>
        <v>0</v>
      </c>
      <c r="BZ30" s="150"/>
      <c r="CA30" s="151">
        <f t="shared" si="1"/>
        <v>4</v>
      </c>
      <c r="CB30" s="150"/>
      <c r="CC30" s="151">
        <f t="shared" si="2"/>
        <v>4</v>
      </c>
      <c r="CD30" s="152"/>
    </row>
    <row r="31" spans="1:82" ht="18" customHeight="1" x14ac:dyDescent="0.3">
      <c r="A31" s="18">
        <v>19</v>
      </c>
      <c r="B31" s="74" t="s">
        <v>42</v>
      </c>
      <c r="C31" s="75" t="s">
        <v>42</v>
      </c>
      <c r="D31" s="75" t="s">
        <v>42</v>
      </c>
      <c r="E31" s="75" t="s">
        <v>42</v>
      </c>
      <c r="F31" s="75" t="s">
        <v>42</v>
      </c>
      <c r="G31" s="75" t="s">
        <v>42</v>
      </c>
      <c r="H31" s="75" t="s">
        <v>42</v>
      </c>
      <c r="I31" s="75" t="s">
        <v>42</v>
      </c>
      <c r="J31" s="75" t="s">
        <v>42</v>
      </c>
      <c r="K31" s="75" t="s">
        <v>42</v>
      </c>
      <c r="L31" s="75" t="s">
        <v>42</v>
      </c>
      <c r="M31" s="75" t="s">
        <v>42</v>
      </c>
      <c r="N31" s="76" t="s">
        <v>42</v>
      </c>
      <c r="O31" s="14"/>
      <c r="P31" s="14"/>
      <c r="Q31" s="14"/>
      <c r="R31" s="14"/>
      <c r="S31" s="14"/>
      <c r="T31" s="14" t="s">
        <v>64</v>
      </c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5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 t="s">
        <v>64</v>
      </c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57" t="s">
        <v>64</v>
      </c>
      <c r="BY31" s="77">
        <f t="shared" si="0"/>
        <v>0</v>
      </c>
      <c r="BZ31" s="78"/>
      <c r="CA31" s="79">
        <f t="shared" si="1"/>
        <v>0</v>
      </c>
      <c r="CB31" s="78"/>
      <c r="CC31" s="79">
        <f t="shared" si="2"/>
        <v>0</v>
      </c>
      <c r="CD31" s="80"/>
    </row>
    <row r="32" spans="1:82" ht="18" customHeight="1" x14ac:dyDescent="0.3">
      <c r="A32" s="24">
        <v>20</v>
      </c>
      <c r="B32" s="74" t="s">
        <v>43</v>
      </c>
      <c r="C32" s="75" t="s">
        <v>43</v>
      </c>
      <c r="D32" s="75" t="s">
        <v>43</v>
      </c>
      <c r="E32" s="75" t="s">
        <v>43</v>
      </c>
      <c r="F32" s="75" t="s">
        <v>43</v>
      </c>
      <c r="G32" s="75" t="s">
        <v>43</v>
      </c>
      <c r="H32" s="75" t="s">
        <v>43</v>
      </c>
      <c r="I32" s="75" t="s">
        <v>43</v>
      </c>
      <c r="J32" s="75" t="s">
        <v>43</v>
      </c>
      <c r="K32" s="75" t="s">
        <v>43</v>
      </c>
      <c r="L32" s="75" t="s">
        <v>43</v>
      </c>
      <c r="M32" s="75" t="s">
        <v>43</v>
      </c>
      <c r="N32" s="76" t="s">
        <v>43</v>
      </c>
      <c r="O32" s="14"/>
      <c r="P32" s="14"/>
      <c r="Q32" s="14"/>
      <c r="R32" s="14"/>
      <c r="S32" s="14"/>
      <c r="T32" s="14" t="s">
        <v>64</v>
      </c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5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 t="s">
        <v>64</v>
      </c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57" t="s">
        <v>64</v>
      </c>
      <c r="BY32" s="77">
        <f t="shared" si="0"/>
        <v>0</v>
      </c>
      <c r="BZ32" s="78"/>
      <c r="CA32" s="79">
        <f t="shared" si="1"/>
        <v>0</v>
      </c>
      <c r="CB32" s="78"/>
      <c r="CC32" s="79">
        <f t="shared" si="2"/>
        <v>0</v>
      </c>
      <c r="CD32" s="80"/>
    </row>
    <row r="33" spans="1:82" ht="18" customHeight="1" x14ac:dyDescent="0.3">
      <c r="A33" s="24">
        <v>21</v>
      </c>
      <c r="B33" s="74" t="s">
        <v>44</v>
      </c>
      <c r="C33" s="75" t="s">
        <v>44</v>
      </c>
      <c r="D33" s="75" t="s">
        <v>44</v>
      </c>
      <c r="E33" s="75" t="s">
        <v>44</v>
      </c>
      <c r="F33" s="75" t="s">
        <v>44</v>
      </c>
      <c r="G33" s="75" t="s">
        <v>44</v>
      </c>
      <c r="H33" s="75" t="s">
        <v>44</v>
      </c>
      <c r="I33" s="75" t="s">
        <v>44</v>
      </c>
      <c r="J33" s="75" t="s">
        <v>44</v>
      </c>
      <c r="K33" s="75" t="s">
        <v>44</v>
      </c>
      <c r="L33" s="75" t="s">
        <v>44</v>
      </c>
      <c r="M33" s="75" t="s">
        <v>44</v>
      </c>
      <c r="N33" s="76" t="s">
        <v>44</v>
      </c>
      <c r="O33" s="20"/>
      <c r="P33" s="20"/>
      <c r="Q33" s="20"/>
      <c r="R33" s="20"/>
      <c r="S33" s="20"/>
      <c r="T33" s="20" t="s">
        <v>64</v>
      </c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154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 t="s">
        <v>64</v>
      </c>
      <c r="BK33" s="20"/>
      <c r="BL33" s="20"/>
      <c r="BM33" s="20"/>
      <c r="BN33" s="20"/>
      <c r="BO33" s="20"/>
      <c r="BP33" s="20"/>
      <c r="BQ33" s="67"/>
      <c r="BR33" s="20"/>
      <c r="BS33" s="20"/>
      <c r="BT33" s="20"/>
      <c r="BU33" s="20"/>
      <c r="BV33" s="20"/>
      <c r="BW33" s="20"/>
      <c r="BX33" s="68" t="s">
        <v>64</v>
      </c>
      <c r="BY33" s="77">
        <f t="shared" si="0"/>
        <v>0</v>
      </c>
      <c r="BZ33" s="78"/>
      <c r="CA33" s="79">
        <f t="shared" si="1"/>
        <v>0</v>
      </c>
      <c r="CB33" s="78"/>
      <c r="CC33" s="79">
        <f t="shared" si="2"/>
        <v>0</v>
      </c>
      <c r="CD33" s="80"/>
    </row>
    <row r="34" spans="1:82" ht="18" customHeight="1" x14ac:dyDescent="0.3">
      <c r="A34" s="18">
        <v>22</v>
      </c>
      <c r="B34" s="74" t="s">
        <v>45</v>
      </c>
      <c r="C34" s="75" t="s">
        <v>45</v>
      </c>
      <c r="D34" s="75" t="s">
        <v>45</v>
      </c>
      <c r="E34" s="75" t="s">
        <v>45</v>
      </c>
      <c r="F34" s="75" t="s">
        <v>45</v>
      </c>
      <c r="G34" s="75" t="s">
        <v>45</v>
      </c>
      <c r="H34" s="75" t="s">
        <v>45</v>
      </c>
      <c r="I34" s="75" t="s">
        <v>45</v>
      </c>
      <c r="J34" s="75" t="s">
        <v>45</v>
      </c>
      <c r="K34" s="75" t="s">
        <v>45</v>
      </c>
      <c r="L34" s="75" t="s">
        <v>45</v>
      </c>
      <c r="M34" s="75" t="s">
        <v>45</v>
      </c>
      <c r="N34" s="76" t="s">
        <v>45</v>
      </c>
      <c r="O34" s="14"/>
      <c r="P34" s="14"/>
      <c r="Q34" s="14"/>
      <c r="R34" s="14"/>
      <c r="S34" s="14"/>
      <c r="T34" s="14" t="s">
        <v>64</v>
      </c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 t="s">
        <v>65</v>
      </c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5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 t="s">
        <v>65</v>
      </c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57" t="s">
        <v>65</v>
      </c>
      <c r="BY34" s="77">
        <f t="shared" si="0"/>
        <v>0</v>
      </c>
      <c r="BZ34" s="78"/>
      <c r="CA34" s="79">
        <f t="shared" si="1"/>
        <v>3</v>
      </c>
      <c r="CB34" s="78"/>
      <c r="CC34" s="79">
        <f t="shared" si="2"/>
        <v>3</v>
      </c>
      <c r="CD34" s="80"/>
    </row>
    <row r="35" spans="1:82" s="19" customFormat="1" ht="18" customHeight="1" x14ac:dyDescent="0.3">
      <c r="A35" s="18">
        <v>23</v>
      </c>
      <c r="B35" s="141" t="s">
        <v>46</v>
      </c>
      <c r="C35" s="142" t="s">
        <v>46</v>
      </c>
      <c r="D35" s="142" t="s">
        <v>46</v>
      </c>
      <c r="E35" s="142" t="s">
        <v>46</v>
      </c>
      <c r="F35" s="142" t="s">
        <v>46</v>
      </c>
      <c r="G35" s="142" t="s">
        <v>46</v>
      </c>
      <c r="H35" s="142" t="s">
        <v>46</v>
      </c>
      <c r="I35" s="142" t="s">
        <v>46</v>
      </c>
      <c r="J35" s="142" t="s">
        <v>46</v>
      </c>
      <c r="K35" s="142" t="s">
        <v>46</v>
      </c>
      <c r="L35" s="142" t="s">
        <v>46</v>
      </c>
      <c r="M35" s="142" t="s">
        <v>46</v>
      </c>
      <c r="N35" s="143" t="s">
        <v>46</v>
      </c>
      <c r="O35" s="33"/>
      <c r="P35" s="33"/>
      <c r="Q35" s="33"/>
      <c r="R35" s="33"/>
      <c r="S35" s="33"/>
      <c r="T35" s="33" t="s">
        <v>64</v>
      </c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4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154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 t="s">
        <v>64</v>
      </c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59" t="s">
        <v>64</v>
      </c>
      <c r="BY35" s="144">
        <f t="shared" si="0"/>
        <v>0</v>
      </c>
      <c r="BZ35" s="78"/>
      <c r="CA35" s="145">
        <f t="shared" si="1"/>
        <v>0</v>
      </c>
      <c r="CB35" s="78"/>
      <c r="CC35" s="145">
        <f t="shared" si="2"/>
        <v>0</v>
      </c>
      <c r="CD35" s="80"/>
    </row>
    <row r="36" spans="1:82" ht="18" customHeight="1" x14ac:dyDescent="0.3">
      <c r="A36" s="18">
        <v>24</v>
      </c>
      <c r="B36" s="74" t="s">
        <v>47</v>
      </c>
      <c r="C36" s="75" t="s">
        <v>47</v>
      </c>
      <c r="D36" s="75" t="s">
        <v>47</v>
      </c>
      <c r="E36" s="75" t="s">
        <v>47</v>
      </c>
      <c r="F36" s="75" t="s">
        <v>47</v>
      </c>
      <c r="G36" s="75" t="s">
        <v>47</v>
      </c>
      <c r="H36" s="75" t="s">
        <v>47</v>
      </c>
      <c r="I36" s="75" t="s">
        <v>47</v>
      </c>
      <c r="J36" s="75" t="s">
        <v>47</v>
      </c>
      <c r="K36" s="75" t="s">
        <v>47</v>
      </c>
      <c r="L36" s="75" t="s">
        <v>47</v>
      </c>
      <c r="M36" s="75" t="s">
        <v>47</v>
      </c>
      <c r="N36" s="76" t="s">
        <v>47</v>
      </c>
      <c r="O36" s="4"/>
      <c r="P36" s="4"/>
      <c r="Q36" s="4"/>
      <c r="R36" s="4"/>
      <c r="S36" s="4"/>
      <c r="T36" s="4" t="s">
        <v>64</v>
      </c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9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15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 t="s">
        <v>64</v>
      </c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9"/>
      <c r="BX36" s="56" t="s">
        <v>64</v>
      </c>
      <c r="BY36" s="83">
        <f t="shared" si="0"/>
        <v>0</v>
      </c>
      <c r="BZ36" s="78"/>
      <c r="CA36" s="84">
        <f t="shared" si="1"/>
        <v>0</v>
      </c>
      <c r="CB36" s="78"/>
      <c r="CC36" s="84">
        <f t="shared" si="2"/>
        <v>0</v>
      </c>
      <c r="CD36" s="80"/>
    </row>
    <row r="37" spans="1:82" ht="18" customHeight="1" x14ac:dyDescent="0.3">
      <c r="A37" s="24">
        <v>25</v>
      </c>
      <c r="B37" s="74" t="s">
        <v>48</v>
      </c>
      <c r="C37" s="75" t="s">
        <v>48</v>
      </c>
      <c r="D37" s="75" t="s">
        <v>48</v>
      </c>
      <c r="E37" s="75" t="s">
        <v>48</v>
      </c>
      <c r="F37" s="75" t="s">
        <v>48</v>
      </c>
      <c r="G37" s="75" t="s">
        <v>48</v>
      </c>
      <c r="H37" s="75" t="s">
        <v>48</v>
      </c>
      <c r="I37" s="75" t="s">
        <v>48</v>
      </c>
      <c r="J37" s="75" t="s">
        <v>48</v>
      </c>
      <c r="K37" s="75" t="s">
        <v>48</v>
      </c>
      <c r="L37" s="75" t="s">
        <v>48</v>
      </c>
      <c r="M37" s="75" t="s">
        <v>48</v>
      </c>
      <c r="N37" s="76" t="s">
        <v>48</v>
      </c>
      <c r="O37" s="4"/>
      <c r="P37" s="4"/>
      <c r="Q37" s="4"/>
      <c r="R37" s="4"/>
      <c r="S37" s="4"/>
      <c r="T37" s="4" t="s">
        <v>64</v>
      </c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9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15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 t="s">
        <v>64</v>
      </c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9"/>
      <c r="BX37" s="56" t="s">
        <v>64</v>
      </c>
      <c r="BY37" s="83">
        <f t="shared" si="0"/>
        <v>0</v>
      </c>
      <c r="BZ37" s="78"/>
      <c r="CA37" s="84">
        <f t="shared" si="1"/>
        <v>0</v>
      </c>
      <c r="CB37" s="78"/>
      <c r="CC37" s="84">
        <f t="shared" si="2"/>
        <v>0</v>
      </c>
      <c r="CD37" s="80"/>
    </row>
    <row r="38" spans="1:82" ht="18" customHeight="1" x14ac:dyDescent="0.3">
      <c r="A38" s="24">
        <v>26</v>
      </c>
      <c r="B38" s="74" t="s">
        <v>49</v>
      </c>
      <c r="C38" s="75" t="s">
        <v>49</v>
      </c>
      <c r="D38" s="75" t="s">
        <v>49</v>
      </c>
      <c r="E38" s="75" t="s">
        <v>49</v>
      </c>
      <c r="F38" s="75" t="s">
        <v>49</v>
      </c>
      <c r="G38" s="75" t="s">
        <v>49</v>
      </c>
      <c r="H38" s="75" t="s">
        <v>49</v>
      </c>
      <c r="I38" s="75" t="s">
        <v>49</v>
      </c>
      <c r="J38" s="75" t="s">
        <v>49</v>
      </c>
      <c r="K38" s="75" t="s">
        <v>49</v>
      </c>
      <c r="L38" s="75" t="s">
        <v>49</v>
      </c>
      <c r="M38" s="75" t="s">
        <v>49</v>
      </c>
      <c r="N38" s="76" t="s">
        <v>49</v>
      </c>
      <c r="O38" s="4"/>
      <c r="P38" s="4"/>
      <c r="Q38" s="4"/>
      <c r="R38" s="4"/>
      <c r="S38" s="4"/>
      <c r="T38" s="4" t="s">
        <v>64</v>
      </c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9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15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 t="s">
        <v>64</v>
      </c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9"/>
      <c r="BX38" s="56" t="s">
        <v>64</v>
      </c>
      <c r="BY38" s="83">
        <f t="shared" si="0"/>
        <v>0</v>
      </c>
      <c r="BZ38" s="78"/>
      <c r="CA38" s="84">
        <f t="shared" si="1"/>
        <v>0</v>
      </c>
      <c r="CB38" s="78"/>
      <c r="CC38" s="84">
        <f t="shared" si="2"/>
        <v>0</v>
      </c>
      <c r="CD38" s="80"/>
    </row>
    <row r="39" spans="1:82" ht="18" customHeight="1" x14ac:dyDescent="0.3">
      <c r="A39" s="18">
        <v>27</v>
      </c>
      <c r="B39" s="74" t="s">
        <v>50</v>
      </c>
      <c r="C39" s="75" t="s">
        <v>50</v>
      </c>
      <c r="D39" s="75" t="s">
        <v>50</v>
      </c>
      <c r="E39" s="75" t="s">
        <v>50</v>
      </c>
      <c r="F39" s="75" t="s">
        <v>50</v>
      </c>
      <c r="G39" s="75" t="s">
        <v>50</v>
      </c>
      <c r="H39" s="75" t="s">
        <v>50</v>
      </c>
      <c r="I39" s="75" t="s">
        <v>50</v>
      </c>
      <c r="J39" s="75" t="s">
        <v>50</v>
      </c>
      <c r="K39" s="75" t="s">
        <v>50</v>
      </c>
      <c r="L39" s="75" t="s">
        <v>50</v>
      </c>
      <c r="M39" s="75" t="s">
        <v>50</v>
      </c>
      <c r="N39" s="76" t="s">
        <v>50</v>
      </c>
      <c r="O39" s="4"/>
      <c r="P39" s="4"/>
      <c r="Q39" s="4"/>
      <c r="R39" s="4"/>
      <c r="S39" s="4"/>
      <c r="T39" s="4" t="s">
        <v>64</v>
      </c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9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15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 t="s">
        <v>64</v>
      </c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9"/>
      <c r="BX39" s="56" t="s">
        <v>64</v>
      </c>
      <c r="BY39" s="83">
        <f t="shared" si="0"/>
        <v>0</v>
      </c>
      <c r="BZ39" s="78"/>
      <c r="CA39" s="84">
        <f t="shared" si="1"/>
        <v>0</v>
      </c>
      <c r="CB39" s="78"/>
      <c r="CC39" s="84">
        <f t="shared" si="2"/>
        <v>0</v>
      </c>
      <c r="CD39" s="80"/>
    </row>
    <row r="40" spans="1:82" ht="18" customHeight="1" x14ac:dyDescent="0.3">
      <c r="A40" s="18">
        <v>28</v>
      </c>
      <c r="B40" s="74" t="s">
        <v>51</v>
      </c>
      <c r="C40" s="75" t="s">
        <v>51</v>
      </c>
      <c r="D40" s="75" t="s">
        <v>51</v>
      </c>
      <c r="E40" s="75" t="s">
        <v>51</v>
      </c>
      <c r="F40" s="75" t="s">
        <v>51</v>
      </c>
      <c r="G40" s="75" t="s">
        <v>51</v>
      </c>
      <c r="H40" s="75" t="s">
        <v>51</v>
      </c>
      <c r="I40" s="75" t="s">
        <v>51</v>
      </c>
      <c r="J40" s="75" t="s">
        <v>51</v>
      </c>
      <c r="K40" s="75" t="s">
        <v>51</v>
      </c>
      <c r="L40" s="75" t="s">
        <v>51</v>
      </c>
      <c r="M40" s="75" t="s">
        <v>51</v>
      </c>
      <c r="N40" s="76" t="s">
        <v>51</v>
      </c>
      <c r="O40" s="4"/>
      <c r="P40" s="4"/>
      <c r="Q40" s="4"/>
      <c r="R40" s="4"/>
      <c r="S40" s="4"/>
      <c r="T40" s="4" t="s">
        <v>64</v>
      </c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 t="s">
        <v>65</v>
      </c>
      <c r="AI40" s="4"/>
      <c r="AJ40" s="4"/>
      <c r="AK40" s="9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15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 t="s">
        <v>64</v>
      </c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9"/>
      <c r="BX40" s="56" t="s">
        <v>64</v>
      </c>
      <c r="BY40" s="83">
        <f t="shared" si="0"/>
        <v>0</v>
      </c>
      <c r="BZ40" s="78"/>
      <c r="CA40" s="84">
        <f t="shared" si="1"/>
        <v>1</v>
      </c>
      <c r="CB40" s="78"/>
      <c r="CC40" s="84">
        <f t="shared" si="2"/>
        <v>1</v>
      </c>
      <c r="CD40" s="80"/>
    </row>
    <row r="41" spans="1:82" ht="18" customHeight="1" x14ac:dyDescent="0.3">
      <c r="A41" s="18">
        <v>29</v>
      </c>
      <c r="B41" s="74" t="s">
        <v>52</v>
      </c>
      <c r="C41" s="75" t="s">
        <v>52</v>
      </c>
      <c r="D41" s="75" t="s">
        <v>52</v>
      </c>
      <c r="E41" s="75" t="s">
        <v>52</v>
      </c>
      <c r="F41" s="75" t="s">
        <v>52</v>
      </c>
      <c r="G41" s="75" t="s">
        <v>52</v>
      </c>
      <c r="H41" s="75" t="s">
        <v>52</v>
      </c>
      <c r="I41" s="75" t="s">
        <v>52</v>
      </c>
      <c r="J41" s="75" t="s">
        <v>52</v>
      </c>
      <c r="K41" s="75" t="s">
        <v>52</v>
      </c>
      <c r="L41" s="75" t="s">
        <v>52</v>
      </c>
      <c r="M41" s="75" t="s">
        <v>52</v>
      </c>
      <c r="N41" s="76" t="s">
        <v>52</v>
      </c>
      <c r="O41" s="4"/>
      <c r="P41" s="4"/>
      <c r="Q41" s="4"/>
      <c r="R41" s="4"/>
      <c r="S41" s="4"/>
      <c r="T41" s="4" t="s">
        <v>64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9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15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 t="s">
        <v>64</v>
      </c>
      <c r="BK41" s="4"/>
      <c r="BL41" s="4"/>
      <c r="BM41" s="4"/>
      <c r="BN41" s="4"/>
      <c r="BO41" s="4"/>
      <c r="BP41" s="4"/>
      <c r="BQ41" s="4"/>
      <c r="BR41" s="4"/>
      <c r="BS41" s="4"/>
      <c r="BT41" s="60"/>
      <c r="BU41" s="4"/>
      <c r="BV41" s="4"/>
      <c r="BW41" s="9"/>
      <c r="BX41" s="56" t="s">
        <v>64</v>
      </c>
      <c r="BY41" s="83">
        <f t="shared" si="0"/>
        <v>0</v>
      </c>
      <c r="BZ41" s="78"/>
      <c r="CA41" s="84">
        <f t="shared" si="1"/>
        <v>0</v>
      </c>
      <c r="CB41" s="78"/>
      <c r="CC41" s="84">
        <f t="shared" si="2"/>
        <v>0</v>
      </c>
      <c r="CD41" s="80"/>
    </row>
    <row r="42" spans="1:82" ht="18" customHeight="1" x14ac:dyDescent="0.3">
      <c r="A42" s="24">
        <v>30</v>
      </c>
      <c r="B42" s="74" t="s">
        <v>53</v>
      </c>
      <c r="C42" s="75" t="s">
        <v>53</v>
      </c>
      <c r="D42" s="75" t="s">
        <v>53</v>
      </c>
      <c r="E42" s="75" t="s">
        <v>53</v>
      </c>
      <c r="F42" s="75" t="s">
        <v>53</v>
      </c>
      <c r="G42" s="75" t="s">
        <v>53</v>
      </c>
      <c r="H42" s="75" t="s">
        <v>53</v>
      </c>
      <c r="I42" s="75" t="s">
        <v>53</v>
      </c>
      <c r="J42" s="75" t="s">
        <v>53</v>
      </c>
      <c r="K42" s="75" t="s">
        <v>53</v>
      </c>
      <c r="L42" s="75" t="s">
        <v>53</v>
      </c>
      <c r="M42" s="75" t="s">
        <v>53</v>
      </c>
      <c r="N42" s="76" t="s">
        <v>53</v>
      </c>
      <c r="O42" s="4"/>
      <c r="P42" s="4"/>
      <c r="Q42" s="4"/>
      <c r="R42" s="4"/>
      <c r="S42" s="4"/>
      <c r="T42" s="4" t="s">
        <v>64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9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15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 t="s">
        <v>64</v>
      </c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56" t="s">
        <v>64</v>
      </c>
      <c r="BY42" s="83">
        <f t="shared" si="0"/>
        <v>0</v>
      </c>
      <c r="BZ42" s="78"/>
      <c r="CA42" s="84">
        <f t="shared" si="1"/>
        <v>0</v>
      </c>
      <c r="CB42" s="78"/>
      <c r="CC42" s="84">
        <f t="shared" si="2"/>
        <v>0</v>
      </c>
      <c r="CD42" s="80"/>
    </row>
    <row r="43" spans="1:82" ht="18" customHeight="1" x14ac:dyDescent="0.3">
      <c r="A43" s="24">
        <v>31</v>
      </c>
      <c r="B43" s="74" t="s">
        <v>54</v>
      </c>
      <c r="C43" s="75" t="s">
        <v>54</v>
      </c>
      <c r="D43" s="75" t="s">
        <v>54</v>
      </c>
      <c r="E43" s="75" t="s">
        <v>54</v>
      </c>
      <c r="F43" s="75" t="s">
        <v>54</v>
      </c>
      <c r="G43" s="75" t="s">
        <v>54</v>
      </c>
      <c r="H43" s="75" t="s">
        <v>54</v>
      </c>
      <c r="I43" s="75" t="s">
        <v>54</v>
      </c>
      <c r="J43" s="75" t="s">
        <v>54</v>
      </c>
      <c r="K43" s="75" t="s">
        <v>54</v>
      </c>
      <c r="L43" s="75" t="s">
        <v>54</v>
      </c>
      <c r="M43" s="75" t="s">
        <v>54</v>
      </c>
      <c r="N43" s="76" t="s">
        <v>54</v>
      </c>
      <c r="O43" s="14"/>
      <c r="P43" s="14"/>
      <c r="Q43" s="14"/>
      <c r="R43" s="14"/>
      <c r="S43" s="14"/>
      <c r="T43" s="14" t="s">
        <v>64</v>
      </c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5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 t="s">
        <v>64</v>
      </c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57" t="s">
        <v>64</v>
      </c>
      <c r="BY43" s="77">
        <f t="shared" si="0"/>
        <v>0</v>
      </c>
      <c r="BZ43" s="78"/>
      <c r="CA43" s="79">
        <f t="shared" si="1"/>
        <v>0</v>
      </c>
      <c r="CB43" s="78"/>
      <c r="CC43" s="79">
        <f t="shared" si="2"/>
        <v>0</v>
      </c>
      <c r="CD43" s="80"/>
    </row>
    <row r="44" spans="1:82" ht="18" customHeight="1" x14ac:dyDescent="0.3">
      <c r="A44" s="18">
        <v>32</v>
      </c>
      <c r="B44" s="74" t="s">
        <v>55</v>
      </c>
      <c r="C44" s="75" t="s">
        <v>55</v>
      </c>
      <c r="D44" s="75" t="s">
        <v>55</v>
      </c>
      <c r="E44" s="75" t="s">
        <v>55</v>
      </c>
      <c r="F44" s="75" t="s">
        <v>55</v>
      </c>
      <c r="G44" s="75" t="s">
        <v>55</v>
      </c>
      <c r="H44" s="75" t="s">
        <v>55</v>
      </c>
      <c r="I44" s="75" t="s">
        <v>55</v>
      </c>
      <c r="J44" s="75" t="s">
        <v>55</v>
      </c>
      <c r="K44" s="75" t="s">
        <v>55</v>
      </c>
      <c r="L44" s="75" t="s">
        <v>55</v>
      </c>
      <c r="M44" s="75" t="s">
        <v>55</v>
      </c>
      <c r="N44" s="76" t="s">
        <v>55</v>
      </c>
      <c r="O44" s="14"/>
      <c r="P44" s="14"/>
      <c r="Q44" s="14"/>
      <c r="R44" s="14"/>
      <c r="S44" s="14"/>
      <c r="T44" s="14" t="s">
        <v>64</v>
      </c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5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 t="s">
        <v>64</v>
      </c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57" t="s">
        <v>64</v>
      </c>
      <c r="BY44" s="77">
        <f t="shared" si="0"/>
        <v>0</v>
      </c>
      <c r="BZ44" s="78"/>
      <c r="CA44" s="79">
        <f t="shared" si="1"/>
        <v>0</v>
      </c>
      <c r="CB44" s="78"/>
      <c r="CC44" s="79">
        <f t="shared" si="2"/>
        <v>0</v>
      </c>
      <c r="CD44" s="80"/>
    </row>
    <row r="45" spans="1:82" ht="18" customHeight="1" x14ac:dyDescent="0.3">
      <c r="A45" s="18">
        <v>33</v>
      </c>
      <c r="B45" s="74" t="s">
        <v>56</v>
      </c>
      <c r="C45" s="75" t="s">
        <v>56</v>
      </c>
      <c r="D45" s="75" t="s">
        <v>56</v>
      </c>
      <c r="E45" s="75" t="s">
        <v>56</v>
      </c>
      <c r="F45" s="75" t="s">
        <v>56</v>
      </c>
      <c r="G45" s="75" t="s">
        <v>56</v>
      </c>
      <c r="H45" s="75" t="s">
        <v>56</v>
      </c>
      <c r="I45" s="75" t="s">
        <v>56</v>
      </c>
      <c r="J45" s="75" t="s">
        <v>56</v>
      </c>
      <c r="K45" s="75" t="s">
        <v>56</v>
      </c>
      <c r="L45" s="75" t="s">
        <v>56</v>
      </c>
      <c r="M45" s="75" t="s">
        <v>56</v>
      </c>
      <c r="N45" s="76" t="s">
        <v>56</v>
      </c>
      <c r="O45" s="14"/>
      <c r="P45" s="14"/>
      <c r="Q45" s="14"/>
      <c r="R45" s="14"/>
      <c r="S45" s="14"/>
      <c r="T45" s="14" t="s">
        <v>64</v>
      </c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5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 t="s">
        <v>64</v>
      </c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57" t="s">
        <v>64</v>
      </c>
      <c r="BY45" s="77">
        <f t="shared" si="0"/>
        <v>0</v>
      </c>
      <c r="BZ45" s="78"/>
      <c r="CA45" s="79">
        <f t="shared" si="1"/>
        <v>0</v>
      </c>
      <c r="CB45" s="78"/>
      <c r="CC45" s="79">
        <f t="shared" si="2"/>
        <v>0</v>
      </c>
      <c r="CD45" s="80"/>
    </row>
    <row r="46" spans="1:82" ht="18" customHeight="1" x14ac:dyDescent="0.3">
      <c r="A46" s="18">
        <v>34</v>
      </c>
      <c r="B46" s="74" t="s">
        <v>57</v>
      </c>
      <c r="C46" s="75" t="s">
        <v>57</v>
      </c>
      <c r="D46" s="75" t="s">
        <v>57</v>
      </c>
      <c r="E46" s="75" t="s">
        <v>57</v>
      </c>
      <c r="F46" s="75" t="s">
        <v>57</v>
      </c>
      <c r="G46" s="75" t="s">
        <v>57</v>
      </c>
      <c r="H46" s="75" t="s">
        <v>57</v>
      </c>
      <c r="I46" s="75" t="s">
        <v>57</v>
      </c>
      <c r="J46" s="75" t="s">
        <v>57</v>
      </c>
      <c r="K46" s="75" t="s">
        <v>57</v>
      </c>
      <c r="L46" s="75" t="s">
        <v>57</v>
      </c>
      <c r="M46" s="75" t="s">
        <v>57</v>
      </c>
      <c r="N46" s="76" t="s">
        <v>57</v>
      </c>
      <c r="O46" s="15"/>
      <c r="P46" s="15"/>
      <c r="Q46" s="15"/>
      <c r="R46" s="15"/>
      <c r="S46" s="15"/>
      <c r="T46" s="15" t="s">
        <v>64</v>
      </c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4"/>
      <c r="AW46" s="15"/>
      <c r="AX46" s="15"/>
      <c r="AY46" s="15"/>
      <c r="AZ46" s="15"/>
      <c r="BA46" s="15"/>
      <c r="BB46" s="15"/>
      <c r="BC46" s="15"/>
      <c r="BD46" s="15"/>
      <c r="BE46" s="15"/>
      <c r="BF46" s="61"/>
      <c r="BG46" s="15"/>
      <c r="BH46" s="15"/>
      <c r="BI46" s="15"/>
      <c r="BJ46" s="15" t="s">
        <v>64</v>
      </c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4"/>
      <c r="BX46" s="14" t="s">
        <v>64</v>
      </c>
      <c r="BY46" s="77">
        <f t="shared" si="0"/>
        <v>0</v>
      </c>
      <c r="BZ46" s="78"/>
      <c r="CA46" s="79">
        <f t="shared" si="1"/>
        <v>0</v>
      </c>
      <c r="CB46" s="78"/>
      <c r="CC46" s="79">
        <f t="shared" si="2"/>
        <v>0</v>
      </c>
      <c r="CD46" s="80"/>
    </row>
    <row r="47" spans="1:82" ht="18" customHeight="1" x14ac:dyDescent="0.3">
      <c r="A47" s="24">
        <v>35</v>
      </c>
      <c r="B47" s="74" t="s">
        <v>58</v>
      </c>
      <c r="C47" s="75" t="s">
        <v>58</v>
      </c>
      <c r="D47" s="75" t="s">
        <v>58</v>
      </c>
      <c r="E47" s="75" t="s">
        <v>58</v>
      </c>
      <c r="F47" s="75" t="s">
        <v>58</v>
      </c>
      <c r="G47" s="75" t="s">
        <v>58</v>
      </c>
      <c r="H47" s="75" t="s">
        <v>58</v>
      </c>
      <c r="I47" s="75" t="s">
        <v>58</v>
      </c>
      <c r="J47" s="75" t="s">
        <v>58</v>
      </c>
      <c r="K47" s="75" t="s">
        <v>58</v>
      </c>
      <c r="L47" s="75" t="s">
        <v>58</v>
      </c>
      <c r="M47" s="75" t="s">
        <v>58</v>
      </c>
      <c r="N47" s="76" t="s">
        <v>58</v>
      </c>
      <c r="O47" s="14"/>
      <c r="P47" s="14"/>
      <c r="Q47" s="14"/>
      <c r="R47" s="14"/>
      <c r="S47" s="14"/>
      <c r="T47" s="14" t="s">
        <v>64</v>
      </c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5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 t="s">
        <v>64</v>
      </c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7" t="s">
        <v>64</v>
      </c>
      <c r="BY47" s="77">
        <f t="shared" si="0"/>
        <v>0</v>
      </c>
      <c r="BZ47" s="78"/>
      <c r="CA47" s="79">
        <f t="shared" si="1"/>
        <v>0</v>
      </c>
      <c r="CB47" s="78"/>
      <c r="CC47" s="79">
        <f t="shared" si="2"/>
        <v>0</v>
      </c>
      <c r="CD47" s="80"/>
    </row>
    <row r="48" spans="1:82" ht="18" customHeight="1" x14ac:dyDescent="0.3">
      <c r="A48" s="24">
        <v>36</v>
      </c>
      <c r="B48" s="74" t="s">
        <v>59</v>
      </c>
      <c r="C48" s="75" t="s">
        <v>59</v>
      </c>
      <c r="D48" s="75" t="s">
        <v>59</v>
      </c>
      <c r="E48" s="75" t="s">
        <v>59</v>
      </c>
      <c r="F48" s="75" t="s">
        <v>59</v>
      </c>
      <c r="G48" s="75" t="s">
        <v>59</v>
      </c>
      <c r="H48" s="75" t="s">
        <v>59</v>
      </c>
      <c r="I48" s="75" t="s">
        <v>59</v>
      </c>
      <c r="J48" s="75" t="s">
        <v>59</v>
      </c>
      <c r="K48" s="75" t="s">
        <v>59</v>
      </c>
      <c r="L48" s="75" t="s">
        <v>59</v>
      </c>
      <c r="M48" s="75" t="s">
        <v>59</v>
      </c>
      <c r="N48" s="76" t="s">
        <v>59</v>
      </c>
      <c r="O48" s="14"/>
      <c r="P48" s="14"/>
      <c r="Q48" s="14"/>
      <c r="R48" s="14"/>
      <c r="S48" s="14"/>
      <c r="T48" s="14" t="s">
        <v>64</v>
      </c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5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 t="s">
        <v>64</v>
      </c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57" t="s">
        <v>64</v>
      </c>
      <c r="BY48" s="77">
        <f t="shared" si="0"/>
        <v>0</v>
      </c>
      <c r="BZ48" s="78"/>
      <c r="CA48" s="79">
        <f t="shared" si="1"/>
        <v>0</v>
      </c>
      <c r="CB48" s="78"/>
      <c r="CC48" s="79">
        <f t="shared" si="2"/>
        <v>0</v>
      </c>
      <c r="CD48" s="80"/>
    </row>
    <row r="49" spans="1:82" ht="18" customHeight="1" x14ac:dyDescent="0.3">
      <c r="A49" s="18">
        <v>37</v>
      </c>
      <c r="B49" s="74" t="s">
        <v>60</v>
      </c>
      <c r="C49" s="75" t="s">
        <v>60</v>
      </c>
      <c r="D49" s="75" t="s">
        <v>60</v>
      </c>
      <c r="E49" s="75" t="s">
        <v>60</v>
      </c>
      <c r="F49" s="75" t="s">
        <v>60</v>
      </c>
      <c r="G49" s="75" t="s">
        <v>60</v>
      </c>
      <c r="H49" s="75" t="s">
        <v>60</v>
      </c>
      <c r="I49" s="75" t="s">
        <v>60</v>
      </c>
      <c r="J49" s="75" t="s">
        <v>60</v>
      </c>
      <c r="K49" s="75" t="s">
        <v>60</v>
      </c>
      <c r="L49" s="75" t="s">
        <v>60</v>
      </c>
      <c r="M49" s="75" t="s">
        <v>60</v>
      </c>
      <c r="N49" s="76" t="s">
        <v>60</v>
      </c>
      <c r="O49" s="14"/>
      <c r="P49" s="14"/>
      <c r="Q49" s="14"/>
      <c r="R49" s="14"/>
      <c r="S49" s="14"/>
      <c r="T49" s="14" t="s">
        <v>64</v>
      </c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5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 t="s">
        <v>64</v>
      </c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57" t="s">
        <v>64</v>
      </c>
      <c r="BY49" s="77">
        <f t="shared" si="0"/>
        <v>0</v>
      </c>
      <c r="BZ49" s="78"/>
      <c r="CA49" s="79">
        <f t="shared" si="1"/>
        <v>0</v>
      </c>
      <c r="CB49" s="78"/>
      <c r="CC49" s="79">
        <f t="shared" si="2"/>
        <v>0</v>
      </c>
      <c r="CD49" s="80"/>
    </row>
    <row r="50" spans="1:82" ht="18" customHeight="1" x14ac:dyDescent="0.3">
      <c r="A50" s="18">
        <v>38</v>
      </c>
      <c r="B50" s="74" t="s">
        <v>61</v>
      </c>
      <c r="C50" s="75" t="s">
        <v>61</v>
      </c>
      <c r="D50" s="75" t="s">
        <v>61</v>
      </c>
      <c r="E50" s="75" t="s">
        <v>61</v>
      </c>
      <c r="F50" s="75" t="s">
        <v>61</v>
      </c>
      <c r="G50" s="75" t="s">
        <v>61</v>
      </c>
      <c r="H50" s="75" t="s">
        <v>61</v>
      </c>
      <c r="I50" s="75" t="s">
        <v>61</v>
      </c>
      <c r="J50" s="75" t="s">
        <v>61</v>
      </c>
      <c r="K50" s="75" t="s">
        <v>61</v>
      </c>
      <c r="L50" s="75" t="s">
        <v>61</v>
      </c>
      <c r="M50" s="75" t="s">
        <v>61</v>
      </c>
      <c r="N50" s="76" t="s">
        <v>61</v>
      </c>
      <c r="O50" s="20"/>
      <c r="P50" s="20"/>
      <c r="Q50" s="20"/>
      <c r="R50" s="20"/>
      <c r="S50" s="20"/>
      <c r="T50" s="20" t="s">
        <v>64</v>
      </c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154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 t="s">
        <v>64</v>
      </c>
      <c r="BK50" s="20"/>
      <c r="BL50" s="20"/>
      <c r="BM50" s="20"/>
      <c r="BN50" s="20"/>
      <c r="BO50" s="20"/>
      <c r="BP50" s="20"/>
      <c r="BQ50" s="67"/>
      <c r="BR50" s="20"/>
      <c r="BS50" s="20"/>
      <c r="BT50" s="20"/>
      <c r="BU50" s="20"/>
      <c r="BV50" s="20"/>
      <c r="BW50" s="20"/>
      <c r="BX50" s="68" t="s">
        <v>64</v>
      </c>
      <c r="BY50" s="77">
        <f t="shared" si="0"/>
        <v>0</v>
      </c>
      <c r="BZ50" s="78"/>
      <c r="CA50" s="79">
        <f t="shared" si="1"/>
        <v>0</v>
      </c>
      <c r="CB50" s="78"/>
      <c r="CC50" s="79">
        <f t="shared" si="2"/>
        <v>0</v>
      </c>
      <c r="CD50" s="80"/>
    </row>
    <row r="51" spans="1:82" ht="18" customHeight="1" thickBot="1" x14ac:dyDescent="0.35">
      <c r="A51" s="18">
        <v>39</v>
      </c>
      <c r="B51" s="74" t="s">
        <v>62</v>
      </c>
      <c r="C51" s="75" t="s">
        <v>62</v>
      </c>
      <c r="D51" s="75" t="s">
        <v>62</v>
      </c>
      <c r="E51" s="75" t="s">
        <v>62</v>
      </c>
      <c r="F51" s="75" t="s">
        <v>62</v>
      </c>
      <c r="G51" s="75" t="s">
        <v>62</v>
      </c>
      <c r="H51" s="75" t="s">
        <v>62</v>
      </c>
      <c r="I51" s="75" t="s">
        <v>62</v>
      </c>
      <c r="J51" s="75" t="s">
        <v>62</v>
      </c>
      <c r="K51" s="75" t="s">
        <v>62</v>
      </c>
      <c r="L51" s="75" t="s">
        <v>62</v>
      </c>
      <c r="M51" s="75" t="s">
        <v>62</v>
      </c>
      <c r="N51" s="76" t="s">
        <v>62</v>
      </c>
      <c r="O51" s="14"/>
      <c r="P51" s="14"/>
      <c r="Q51" s="14"/>
      <c r="R51" s="14"/>
      <c r="S51" s="14"/>
      <c r="T51" s="14" t="s">
        <v>64</v>
      </c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55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 t="s">
        <v>64</v>
      </c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57" t="s">
        <v>64</v>
      </c>
      <c r="BY51" s="77">
        <f t="shared" si="0"/>
        <v>0</v>
      </c>
      <c r="BZ51" s="78"/>
      <c r="CA51" s="79">
        <f t="shared" si="1"/>
        <v>0</v>
      </c>
      <c r="CB51" s="78"/>
      <c r="CC51" s="79">
        <f t="shared" si="2"/>
        <v>0</v>
      </c>
      <c r="CD51" s="80"/>
    </row>
    <row r="52" spans="1:82" ht="19.5" hidden="1" customHeight="1" x14ac:dyDescent="0.25">
      <c r="A52" s="2" t="e">
        <f>#REF!+1</f>
        <v>#REF!</v>
      </c>
      <c r="B52" s="81" t="s">
        <v>16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3"/>
      <c r="P52" s="3"/>
      <c r="Q52" s="3"/>
      <c r="R52" s="3"/>
      <c r="S52" s="3"/>
      <c r="T52" s="3"/>
      <c r="U52" s="3"/>
      <c r="V52" s="3"/>
      <c r="W52" s="3"/>
      <c r="X52" s="3"/>
      <c r="Y52" s="21"/>
      <c r="Z52" s="21"/>
      <c r="AA52" s="3"/>
      <c r="AB52" s="3"/>
      <c r="AC52" s="21"/>
      <c r="AD52" s="21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11"/>
      <c r="BY52" s="83">
        <f t="shared" si="0"/>
        <v>0</v>
      </c>
      <c r="BZ52" s="78"/>
      <c r="CA52" s="84">
        <f t="shared" si="1"/>
        <v>0</v>
      </c>
      <c r="CB52" s="78"/>
      <c r="CC52" s="84">
        <f t="shared" si="2"/>
        <v>0</v>
      </c>
      <c r="CD52" s="80"/>
    </row>
    <row r="53" spans="1:82" ht="19.5" customHeight="1" thickBot="1" x14ac:dyDescent="0.3">
      <c r="A53" s="85" t="s">
        <v>22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42"/>
      <c r="BY53" s="86"/>
      <c r="BZ53" s="87"/>
      <c r="CA53" s="88"/>
      <c r="CB53" s="87"/>
      <c r="CC53" s="88"/>
      <c r="CD53" s="89"/>
    </row>
    <row r="54" spans="1:82" ht="15" customHeight="1" x14ac:dyDescent="0.25">
      <c r="A54" s="90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2"/>
    </row>
    <row r="55" spans="1:82" ht="21.75" customHeight="1" thickBot="1" x14ac:dyDescent="0.3">
      <c r="A55" s="93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5"/>
    </row>
    <row r="56" spans="1:82" ht="26.25" customHeight="1" thickBot="1" x14ac:dyDescent="0.45">
      <c r="A56" s="71" t="s">
        <v>17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3"/>
    </row>
    <row r="57" spans="1:82" ht="18" customHeight="1" x14ac:dyDescent="0.3">
      <c r="A57" s="13" t="s">
        <v>18</v>
      </c>
      <c r="B57" s="13"/>
      <c r="C57" s="13"/>
      <c r="D57" s="13"/>
      <c r="E57" s="13" t="s">
        <v>19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5"/>
      <c r="Q57" s="36"/>
      <c r="R57" s="13"/>
      <c r="S57" s="13"/>
      <c r="T57" s="13"/>
      <c r="U57" s="13"/>
      <c r="V57" s="13"/>
      <c r="W57" s="13"/>
      <c r="X57" s="13"/>
      <c r="Y57" s="13"/>
      <c r="Z57" s="13"/>
      <c r="AA57" s="37"/>
      <c r="AB57" s="13"/>
      <c r="AC57" s="13"/>
      <c r="AD57" s="2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</row>
    <row r="58" spans="1:82" ht="15.75" customHeigh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9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</row>
    <row r="59" spans="1:82" ht="15.75" customHeight="1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9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</row>
    <row r="60" spans="1:82" ht="15.75" customHeigh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9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</row>
    <row r="61" spans="1:82" ht="15.75" customHeigh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9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</row>
    <row r="62" spans="1:82" ht="15.75" customHeight="1" x14ac:dyDescent="0.2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9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</row>
    <row r="63" spans="1:82" ht="15.75" customHeight="1" x14ac:dyDescent="0.2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9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</row>
    <row r="64" spans="1:82" ht="15.75" customHeight="1" x14ac:dyDescent="0.2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9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</row>
    <row r="65" spans="1:82" ht="15.75" customHeight="1" x14ac:dyDescent="0.2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9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</row>
    <row r="66" spans="1:82" ht="15.75" customHeight="1" x14ac:dyDescent="0.2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9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</row>
    <row r="67" spans="1:82" ht="15.75" customHeight="1" x14ac:dyDescent="0.2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9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</row>
    <row r="68" spans="1:82" ht="15.75" customHeight="1" x14ac:dyDescent="0.2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9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</row>
    <row r="69" spans="1:82" ht="15.75" customHeight="1" x14ac:dyDescent="0.2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9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</row>
    <row r="70" spans="1:82" ht="15.75" customHeight="1" x14ac:dyDescent="0.2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9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</row>
    <row r="71" spans="1:82" ht="15.75" customHeight="1" x14ac:dyDescent="0.2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9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</row>
    <row r="72" spans="1:82" ht="15.75" customHeight="1" x14ac:dyDescent="0.2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9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</row>
    <row r="73" spans="1:82" ht="15.75" customHeight="1" x14ac:dyDescent="0.2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9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</row>
    <row r="74" spans="1:82" ht="15.75" customHeight="1" x14ac:dyDescent="0.2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9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</row>
    <row r="75" spans="1:82" ht="15.75" customHeight="1" x14ac:dyDescent="0.2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9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</row>
    <row r="76" spans="1:82" ht="15.75" customHeight="1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9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</row>
    <row r="77" spans="1:82" ht="15.75" customHeight="1" x14ac:dyDescent="0.2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9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</row>
    <row r="78" spans="1:82" ht="15.75" customHeight="1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9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</row>
    <row r="79" spans="1:82" ht="15.75" customHeight="1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9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</row>
    <row r="80" spans="1:82" ht="15.75" customHeight="1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9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</row>
    <row r="81" spans="1:82" ht="15.75" customHeight="1" x14ac:dyDescent="0.2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9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</row>
    <row r="82" spans="1:82" ht="15.75" customHeight="1" x14ac:dyDescent="0.2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9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</row>
    <row r="83" spans="1:82" ht="15.75" customHeight="1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9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</row>
    <row r="84" spans="1:82" ht="15.75" customHeight="1" x14ac:dyDescent="0.2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9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</row>
    <row r="85" spans="1:82" ht="15.75" customHeight="1" x14ac:dyDescent="0.2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9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</row>
    <row r="86" spans="1:82" ht="15.75" customHeight="1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9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</row>
    <row r="87" spans="1:82" ht="15.75" customHeight="1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9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</row>
    <row r="88" spans="1:82" ht="15.75" customHeight="1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9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</row>
    <row r="89" spans="1:82" ht="15.75" customHeight="1" x14ac:dyDescent="0.2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9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</row>
    <row r="90" spans="1:82" ht="15.75" customHeight="1" x14ac:dyDescent="0.2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9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</row>
    <row r="91" spans="1:82" ht="15.75" customHeight="1" x14ac:dyDescent="0.2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9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</row>
    <row r="92" spans="1:82" ht="15.75" customHeight="1" x14ac:dyDescent="0.2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9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</row>
    <row r="93" spans="1:82" ht="15.75" customHeight="1" x14ac:dyDescent="0.2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9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</row>
    <row r="94" spans="1:82" ht="15.75" customHeight="1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9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</row>
    <row r="95" spans="1:82" ht="15.75" customHeight="1" x14ac:dyDescent="0.2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9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</row>
    <row r="96" spans="1:82" ht="15.75" customHeight="1" x14ac:dyDescent="0.2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9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</row>
    <row r="97" spans="1:82" ht="15.75" customHeight="1" x14ac:dyDescent="0.2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9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</row>
    <row r="98" spans="1:82" ht="15.75" customHeight="1" x14ac:dyDescent="0.2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9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</row>
    <row r="99" spans="1:82" ht="15.75" customHeight="1" x14ac:dyDescent="0.2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9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</row>
    <row r="100" spans="1:82" ht="15.75" customHeight="1" x14ac:dyDescent="0.2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9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</row>
    <row r="101" spans="1:82" ht="15.75" customHeight="1" x14ac:dyDescent="0.25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9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</row>
    <row r="102" spans="1:82" ht="15.75" customHeight="1" x14ac:dyDescent="0.2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9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</row>
    <row r="103" spans="1:82" ht="15.75" customHeight="1" x14ac:dyDescent="0.25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9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</row>
    <row r="104" spans="1:82" ht="15.75" customHeight="1" x14ac:dyDescent="0.25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9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</row>
    <row r="105" spans="1:82" ht="15.75" customHeight="1" x14ac:dyDescent="0.2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9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</row>
    <row r="106" spans="1:82" ht="15.75" customHeight="1" x14ac:dyDescent="0.2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9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</row>
    <row r="107" spans="1:82" ht="15.75" customHeight="1" x14ac:dyDescent="0.25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9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</row>
    <row r="108" spans="1:82" ht="15.75" customHeight="1" x14ac:dyDescent="0.2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9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</row>
    <row r="109" spans="1:82" ht="15.75" customHeight="1" x14ac:dyDescent="0.25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9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</row>
    <row r="110" spans="1:82" ht="15.75" customHeight="1" x14ac:dyDescent="0.2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9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</row>
    <row r="111" spans="1:82" ht="15.75" customHeight="1" x14ac:dyDescent="0.2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9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</row>
    <row r="112" spans="1:82" ht="15.75" customHeight="1" x14ac:dyDescent="0.2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9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</row>
    <row r="113" spans="1:82" ht="15.75" customHeight="1" x14ac:dyDescent="0.25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9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</row>
    <row r="114" spans="1:82" ht="15.75" customHeight="1" x14ac:dyDescent="0.25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9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</row>
    <row r="115" spans="1:82" ht="15.75" customHeight="1" x14ac:dyDescent="0.2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9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</row>
    <row r="116" spans="1:82" ht="15.75" customHeight="1" x14ac:dyDescent="0.25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9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</row>
    <row r="117" spans="1:82" ht="15.75" customHeight="1" x14ac:dyDescent="0.25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9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</row>
    <row r="118" spans="1:82" ht="15.75" customHeight="1" x14ac:dyDescent="0.2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9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</row>
    <row r="119" spans="1:82" ht="15.75" customHeight="1" x14ac:dyDescent="0.25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9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</row>
    <row r="120" spans="1:82" ht="15.75" customHeight="1" x14ac:dyDescent="0.2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9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</row>
    <row r="121" spans="1:82" ht="15.75" customHeight="1" x14ac:dyDescent="0.25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9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</row>
    <row r="122" spans="1:82" ht="15.75" customHeight="1" x14ac:dyDescent="0.25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9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</row>
    <row r="123" spans="1:82" ht="15.75" customHeight="1" x14ac:dyDescent="0.25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9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</row>
    <row r="124" spans="1:82" ht="15.75" customHeight="1" x14ac:dyDescent="0.25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9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</row>
    <row r="125" spans="1:82" ht="15.75" customHeight="1" x14ac:dyDescent="0.2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9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</row>
    <row r="126" spans="1:82" ht="15.75" customHeight="1" x14ac:dyDescent="0.25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9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</row>
    <row r="127" spans="1:82" ht="15.75" customHeight="1" x14ac:dyDescent="0.25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9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</row>
    <row r="128" spans="1:82" ht="15.75" customHeight="1" x14ac:dyDescent="0.25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9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</row>
    <row r="129" spans="1:82" ht="15.75" customHeight="1" x14ac:dyDescent="0.25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9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</row>
    <row r="130" spans="1:82" ht="15.75" customHeight="1" x14ac:dyDescent="0.25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9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</row>
    <row r="131" spans="1:82" ht="15.75" customHeight="1" x14ac:dyDescent="0.2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9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</row>
    <row r="132" spans="1:82" ht="15.75" customHeight="1" x14ac:dyDescent="0.25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9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</row>
    <row r="133" spans="1:82" ht="15.75" customHeight="1" x14ac:dyDescent="0.25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9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</row>
    <row r="134" spans="1:82" ht="15.75" customHeight="1" x14ac:dyDescent="0.2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9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</row>
    <row r="135" spans="1:82" ht="15.75" customHeight="1" x14ac:dyDescent="0.2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9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</row>
    <row r="136" spans="1:82" ht="15.75" customHeight="1" x14ac:dyDescent="0.25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9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</row>
    <row r="137" spans="1:82" ht="15.75" customHeight="1" x14ac:dyDescent="0.25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9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</row>
    <row r="138" spans="1:82" ht="15.75" customHeight="1" x14ac:dyDescent="0.25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9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</row>
    <row r="139" spans="1:82" ht="15.75" customHeight="1" x14ac:dyDescent="0.25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9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</row>
    <row r="140" spans="1:82" ht="15.75" customHeight="1" x14ac:dyDescent="0.25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9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</row>
    <row r="141" spans="1:82" ht="15.75" customHeight="1" x14ac:dyDescent="0.25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9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</row>
    <row r="142" spans="1:82" ht="15.75" customHeight="1" x14ac:dyDescent="0.25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9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</row>
    <row r="143" spans="1:82" ht="15.75" customHeight="1" x14ac:dyDescent="0.25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9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</row>
    <row r="144" spans="1:82" ht="15.75" customHeight="1" x14ac:dyDescent="0.25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9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</row>
    <row r="145" spans="1:82" ht="15.75" customHeight="1" x14ac:dyDescent="0.2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9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</row>
    <row r="146" spans="1:82" ht="15.75" customHeight="1" x14ac:dyDescent="0.2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9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</row>
    <row r="147" spans="1:82" ht="15.75" customHeight="1" x14ac:dyDescent="0.25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9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</row>
    <row r="148" spans="1:82" ht="15.75" customHeight="1" x14ac:dyDescent="0.25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9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</row>
    <row r="149" spans="1:82" ht="15.75" customHeight="1" x14ac:dyDescent="0.25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9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</row>
    <row r="150" spans="1:82" ht="15.75" customHeight="1" x14ac:dyDescent="0.25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9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</row>
    <row r="151" spans="1:82" ht="15.75" customHeight="1" x14ac:dyDescent="0.2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9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</row>
    <row r="152" spans="1:82" ht="15.75" customHeight="1" x14ac:dyDescent="0.25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9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</row>
    <row r="153" spans="1:82" ht="15.75" customHeight="1" x14ac:dyDescent="0.25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9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</row>
    <row r="154" spans="1:82" ht="15.75" customHeight="1" x14ac:dyDescent="0.25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9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</row>
    <row r="155" spans="1:82" ht="15.75" customHeight="1" x14ac:dyDescent="0.2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9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</row>
    <row r="156" spans="1:82" ht="15.75" customHeight="1" x14ac:dyDescent="0.25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9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</row>
    <row r="157" spans="1:82" ht="15.75" customHeight="1" x14ac:dyDescent="0.25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9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</row>
    <row r="158" spans="1:82" ht="15.75" customHeight="1" x14ac:dyDescent="0.2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9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</row>
    <row r="159" spans="1:82" ht="15.75" customHeight="1" x14ac:dyDescent="0.25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9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</row>
    <row r="160" spans="1:82" ht="15.75" customHeight="1" x14ac:dyDescent="0.25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9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</row>
    <row r="161" spans="1:82" ht="15.75" customHeight="1" x14ac:dyDescent="0.25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9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</row>
    <row r="162" spans="1:82" ht="15.75" customHeight="1" x14ac:dyDescent="0.2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9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</row>
    <row r="163" spans="1:82" ht="15.75" customHeight="1" x14ac:dyDescent="0.25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9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</row>
    <row r="164" spans="1:82" ht="15.75" customHeight="1" x14ac:dyDescent="0.25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9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</row>
    <row r="165" spans="1:82" ht="15.75" customHeight="1" x14ac:dyDescent="0.2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9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</row>
    <row r="166" spans="1:82" ht="15.75" customHeight="1" x14ac:dyDescent="0.25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9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</row>
    <row r="167" spans="1:82" ht="15.75" customHeight="1" x14ac:dyDescent="0.25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9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</row>
    <row r="168" spans="1:82" ht="15.75" customHeight="1" x14ac:dyDescent="0.25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9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</row>
    <row r="169" spans="1:82" ht="15.75" customHeight="1" x14ac:dyDescent="0.25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9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</row>
    <row r="170" spans="1:82" ht="15.75" customHeight="1" x14ac:dyDescent="0.25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9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</row>
    <row r="171" spans="1:82" ht="15.75" customHeight="1" x14ac:dyDescent="0.2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9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38"/>
    </row>
    <row r="172" spans="1:82" ht="15.75" customHeight="1" x14ac:dyDescent="0.2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9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</row>
    <row r="173" spans="1:82" ht="15.75" customHeight="1" x14ac:dyDescent="0.2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9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</row>
    <row r="174" spans="1:82" ht="15.75" customHeight="1" x14ac:dyDescent="0.25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9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</row>
    <row r="175" spans="1:82" ht="15.75" customHeight="1" x14ac:dyDescent="0.2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9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38"/>
    </row>
    <row r="176" spans="1:82" ht="15.75" customHeight="1" x14ac:dyDescent="0.25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9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</row>
    <row r="177" spans="1:82" ht="15.75" customHeight="1" x14ac:dyDescent="0.25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9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</row>
    <row r="178" spans="1:82" ht="15.75" customHeight="1" x14ac:dyDescent="0.25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9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38"/>
    </row>
    <row r="179" spans="1:82" ht="15.75" customHeight="1" x14ac:dyDescent="0.25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9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</row>
    <row r="180" spans="1:82" ht="15.75" customHeight="1" x14ac:dyDescent="0.2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9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</row>
    <row r="181" spans="1:82" ht="15.75" customHeight="1" x14ac:dyDescent="0.2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9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</row>
    <row r="182" spans="1:82" ht="15.75" customHeight="1" x14ac:dyDescent="0.25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9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  <c r="BY182" s="38"/>
      <c r="BZ182" s="38"/>
      <c r="CA182" s="38"/>
      <c r="CB182" s="38"/>
      <c r="CC182" s="38"/>
      <c r="CD182" s="38"/>
    </row>
    <row r="183" spans="1:82" ht="15.75" customHeight="1" x14ac:dyDescent="0.25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9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38"/>
    </row>
    <row r="184" spans="1:82" ht="15.75" customHeight="1" x14ac:dyDescent="0.25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9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38"/>
    </row>
    <row r="185" spans="1:82" ht="15.75" customHeight="1" x14ac:dyDescent="0.2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9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38"/>
    </row>
    <row r="186" spans="1:82" ht="15.75" customHeight="1" x14ac:dyDescent="0.2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9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</row>
    <row r="187" spans="1:82" ht="15.75" customHeight="1" x14ac:dyDescent="0.25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9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  <c r="BI187" s="38"/>
      <c r="BJ187" s="38"/>
      <c r="BK187" s="38"/>
      <c r="BL187" s="38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38"/>
    </row>
    <row r="188" spans="1:82" ht="15.75" customHeight="1" x14ac:dyDescent="0.25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9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</row>
    <row r="189" spans="1:82" ht="15.75" customHeight="1" x14ac:dyDescent="0.25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9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8"/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38"/>
    </row>
    <row r="190" spans="1:82" ht="15.75" customHeight="1" x14ac:dyDescent="0.25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9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</row>
    <row r="191" spans="1:82" ht="15.75" customHeight="1" x14ac:dyDescent="0.25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9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</row>
    <row r="192" spans="1:82" ht="15.75" customHeight="1" x14ac:dyDescent="0.25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9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38"/>
      <c r="BR192" s="38"/>
      <c r="BS192" s="38"/>
      <c r="BT192" s="38"/>
      <c r="BU192" s="38"/>
      <c r="BV192" s="38"/>
      <c r="BW192" s="38"/>
      <c r="BX192" s="38"/>
      <c r="BY192" s="38"/>
      <c r="BZ192" s="38"/>
      <c r="CA192" s="38"/>
      <c r="CB192" s="38"/>
      <c r="CC192" s="38"/>
      <c r="CD192" s="38"/>
    </row>
    <row r="193" spans="1:82" ht="15.75" customHeight="1" x14ac:dyDescent="0.25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9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  <c r="BQ193" s="38"/>
      <c r="BR193" s="38"/>
      <c r="BS193" s="38"/>
      <c r="BT193" s="38"/>
      <c r="BU193" s="38"/>
      <c r="BV193" s="38"/>
      <c r="BW193" s="38"/>
      <c r="BX193" s="38"/>
      <c r="BY193" s="38"/>
      <c r="BZ193" s="38"/>
      <c r="CA193" s="38"/>
      <c r="CB193" s="38"/>
      <c r="CC193" s="38"/>
      <c r="CD193" s="38"/>
    </row>
    <row r="194" spans="1:82" ht="15.75" customHeight="1" x14ac:dyDescent="0.25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9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  <c r="BQ194" s="38"/>
      <c r="BR194" s="38"/>
      <c r="BS194" s="38"/>
      <c r="BT194" s="38"/>
      <c r="BU194" s="38"/>
      <c r="BV194" s="38"/>
      <c r="BW194" s="38"/>
      <c r="BX194" s="38"/>
      <c r="BY194" s="38"/>
      <c r="BZ194" s="38"/>
      <c r="CA194" s="38"/>
      <c r="CB194" s="38"/>
      <c r="CC194" s="38"/>
      <c r="CD194" s="38"/>
    </row>
    <row r="195" spans="1:82" ht="15.75" customHeight="1" x14ac:dyDescent="0.2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9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  <c r="BZ195" s="38"/>
      <c r="CA195" s="38"/>
      <c r="CB195" s="38"/>
      <c r="CC195" s="38"/>
      <c r="CD195" s="38"/>
    </row>
    <row r="196" spans="1:82" ht="15.75" customHeight="1" x14ac:dyDescent="0.25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9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</row>
    <row r="197" spans="1:82" ht="15.75" customHeight="1" x14ac:dyDescent="0.25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9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  <c r="BH197" s="38"/>
      <c r="BI197" s="38"/>
      <c r="BJ197" s="38"/>
      <c r="BK197" s="38"/>
      <c r="BL197" s="38"/>
      <c r="BM197" s="38"/>
      <c r="BN197" s="38"/>
      <c r="BO197" s="38"/>
      <c r="BP197" s="38"/>
      <c r="BQ197" s="38"/>
      <c r="BR197" s="38"/>
      <c r="BS197" s="38"/>
      <c r="BT197" s="38"/>
      <c r="BU197" s="38"/>
      <c r="BV197" s="38"/>
      <c r="BW197" s="38"/>
      <c r="BX197" s="38"/>
      <c r="BY197" s="38"/>
      <c r="BZ197" s="38"/>
      <c r="CA197" s="38"/>
      <c r="CB197" s="38"/>
      <c r="CC197" s="38"/>
      <c r="CD197" s="38"/>
    </row>
    <row r="198" spans="1:82" ht="15.75" customHeight="1" x14ac:dyDescent="0.25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9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  <c r="BM198" s="38"/>
      <c r="BN198" s="38"/>
      <c r="BO198" s="38"/>
      <c r="BP198" s="38"/>
      <c r="BQ198" s="38"/>
      <c r="BR198" s="38"/>
      <c r="BS198" s="38"/>
      <c r="BT198" s="38"/>
      <c r="BU198" s="38"/>
      <c r="BV198" s="38"/>
      <c r="BW198" s="38"/>
      <c r="BX198" s="38"/>
      <c r="BY198" s="38"/>
      <c r="BZ198" s="38"/>
      <c r="CA198" s="38"/>
      <c r="CB198" s="38"/>
      <c r="CC198" s="38"/>
      <c r="CD198" s="38"/>
    </row>
    <row r="199" spans="1:82" ht="15.75" customHeight="1" x14ac:dyDescent="0.25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9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38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8"/>
      <c r="CC199" s="38"/>
      <c r="CD199" s="38"/>
    </row>
    <row r="200" spans="1:82" ht="15.75" customHeight="1" x14ac:dyDescent="0.25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9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  <c r="BH200" s="38"/>
      <c r="BI200" s="38"/>
      <c r="BJ200" s="38"/>
      <c r="BK200" s="38"/>
      <c r="BL200" s="38"/>
      <c r="BM200" s="38"/>
      <c r="BN200" s="38"/>
      <c r="BO200" s="38"/>
      <c r="BP200" s="38"/>
      <c r="BQ200" s="38"/>
      <c r="BR200" s="38"/>
      <c r="BS200" s="38"/>
      <c r="BT200" s="38"/>
      <c r="BU200" s="38"/>
      <c r="BV200" s="38"/>
      <c r="BW200" s="38"/>
      <c r="BX200" s="38"/>
      <c r="BY200" s="38"/>
      <c r="BZ200" s="38"/>
      <c r="CA200" s="38"/>
      <c r="CB200" s="38"/>
      <c r="CC200" s="38"/>
      <c r="CD200" s="38"/>
    </row>
    <row r="201" spans="1:82" ht="15.75" customHeight="1" x14ac:dyDescent="0.25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9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38"/>
      <c r="BY201" s="38"/>
      <c r="BZ201" s="38"/>
      <c r="CA201" s="38"/>
      <c r="CB201" s="38"/>
      <c r="CC201" s="38"/>
      <c r="CD201" s="38"/>
    </row>
    <row r="202" spans="1:82" ht="15.75" customHeight="1" x14ac:dyDescent="0.25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9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8"/>
      <c r="BQ202" s="38"/>
      <c r="BR202" s="38"/>
      <c r="BS202" s="38"/>
      <c r="BT202" s="38"/>
      <c r="BU202" s="38"/>
      <c r="BV202" s="38"/>
      <c r="BW202" s="38"/>
      <c r="BX202" s="38"/>
      <c r="BY202" s="38"/>
      <c r="BZ202" s="38"/>
      <c r="CA202" s="38"/>
      <c r="CB202" s="38"/>
      <c r="CC202" s="38"/>
      <c r="CD202" s="38"/>
    </row>
    <row r="203" spans="1:82" ht="15.75" customHeight="1" x14ac:dyDescent="0.25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9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38"/>
    </row>
    <row r="204" spans="1:82" ht="15.75" customHeight="1" x14ac:dyDescent="0.25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9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38"/>
      <c r="BY204" s="38"/>
      <c r="BZ204" s="38"/>
      <c r="CA204" s="38"/>
      <c r="CB204" s="38"/>
      <c r="CC204" s="38"/>
      <c r="CD204" s="38"/>
    </row>
    <row r="205" spans="1:82" ht="15.75" customHeight="1" x14ac:dyDescent="0.2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9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38"/>
    </row>
    <row r="206" spans="1:82" ht="15.75" customHeight="1" x14ac:dyDescent="0.25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9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8"/>
      <c r="BQ206" s="38"/>
      <c r="BR206" s="38"/>
      <c r="BS206" s="38"/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38"/>
    </row>
    <row r="207" spans="1:82" ht="15.75" customHeight="1" x14ac:dyDescent="0.25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9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38"/>
      <c r="BY207" s="38"/>
      <c r="BZ207" s="38"/>
      <c r="CA207" s="38"/>
      <c r="CB207" s="38"/>
      <c r="CC207" s="38"/>
      <c r="CD207" s="38"/>
    </row>
    <row r="208" spans="1:82" ht="15.75" customHeight="1" x14ac:dyDescent="0.25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9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  <c r="BH208" s="38"/>
      <c r="BI208" s="38"/>
      <c r="BJ208" s="38"/>
      <c r="BK208" s="38"/>
      <c r="BL208" s="38"/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  <c r="BZ208" s="38"/>
      <c r="CA208" s="38"/>
      <c r="CB208" s="38"/>
      <c r="CC208" s="38"/>
      <c r="CD208" s="38"/>
    </row>
    <row r="209" spans="1:82" ht="15.75" customHeight="1" x14ac:dyDescent="0.25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9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/>
      <c r="AZ209" s="38"/>
      <c r="BA209" s="38"/>
      <c r="BB209" s="38"/>
      <c r="BC209" s="38"/>
      <c r="BD209" s="38"/>
      <c r="BE209" s="38"/>
      <c r="BF209" s="38"/>
      <c r="BG209" s="38"/>
      <c r="BH209" s="38"/>
      <c r="BI209" s="38"/>
      <c r="BJ209" s="38"/>
      <c r="BK209" s="38"/>
      <c r="BL209" s="38"/>
      <c r="BM209" s="38"/>
      <c r="BN209" s="38"/>
      <c r="BO209" s="38"/>
      <c r="BP209" s="38"/>
      <c r="BQ209" s="38"/>
      <c r="BR209" s="38"/>
      <c r="BS209" s="38"/>
      <c r="BT209" s="38"/>
      <c r="BU209" s="38"/>
      <c r="BV209" s="38"/>
      <c r="BW209" s="38"/>
      <c r="BX209" s="38"/>
      <c r="BY209" s="38"/>
      <c r="BZ209" s="38"/>
      <c r="CA209" s="38"/>
      <c r="CB209" s="38"/>
      <c r="CC209" s="38"/>
      <c r="CD209" s="38"/>
    </row>
    <row r="210" spans="1:82" ht="15.75" customHeight="1" x14ac:dyDescent="0.25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9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  <c r="BH210" s="38"/>
      <c r="BI210" s="38"/>
      <c r="BJ210" s="38"/>
      <c r="BK210" s="38"/>
      <c r="BL210" s="38"/>
      <c r="BM210" s="38"/>
      <c r="BN210" s="38"/>
      <c r="BO210" s="38"/>
      <c r="BP210" s="38"/>
      <c r="BQ210" s="38"/>
      <c r="BR210" s="38"/>
      <c r="BS210" s="38"/>
      <c r="BT210" s="38"/>
      <c r="BU210" s="38"/>
      <c r="BV210" s="38"/>
      <c r="BW210" s="38"/>
      <c r="BX210" s="38"/>
      <c r="BY210" s="38"/>
      <c r="BZ210" s="38"/>
      <c r="CA210" s="38"/>
      <c r="CB210" s="38"/>
      <c r="CC210" s="38"/>
      <c r="CD210" s="38"/>
    </row>
    <row r="211" spans="1:82" ht="15.75" customHeight="1" x14ac:dyDescent="0.25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9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38"/>
    </row>
    <row r="212" spans="1:82" ht="15.75" customHeight="1" x14ac:dyDescent="0.25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9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38"/>
      <c r="AR212" s="38"/>
      <c r="AS212" s="38"/>
      <c r="AT212" s="38"/>
      <c r="AU212" s="38"/>
      <c r="AV212" s="38"/>
      <c r="AW212" s="38"/>
      <c r="AX212" s="38"/>
      <c r="AY212" s="38"/>
      <c r="AZ212" s="38"/>
      <c r="BA212" s="38"/>
      <c r="BB212" s="38"/>
      <c r="BC212" s="38"/>
      <c r="BD212" s="38"/>
      <c r="BE212" s="38"/>
      <c r="BF212" s="38"/>
      <c r="BG212" s="38"/>
      <c r="BH212" s="38"/>
      <c r="BI212" s="38"/>
      <c r="BJ212" s="38"/>
      <c r="BK212" s="38"/>
      <c r="BL212" s="38"/>
      <c r="BM212" s="38"/>
      <c r="BN212" s="38"/>
      <c r="BO212" s="38"/>
      <c r="BP212" s="38"/>
      <c r="BQ212" s="38"/>
      <c r="BR212" s="38"/>
      <c r="BS212" s="38"/>
      <c r="BT212" s="38"/>
      <c r="BU212" s="38"/>
      <c r="BV212" s="38"/>
      <c r="BW212" s="38"/>
      <c r="BX212" s="38"/>
      <c r="BY212" s="38"/>
      <c r="BZ212" s="38"/>
      <c r="CA212" s="38"/>
      <c r="CB212" s="38"/>
      <c r="CC212" s="38"/>
      <c r="CD212" s="38"/>
    </row>
    <row r="213" spans="1:82" ht="15.75" customHeight="1" x14ac:dyDescent="0.25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9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38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  <c r="BH213" s="38"/>
      <c r="BI213" s="38"/>
      <c r="BJ213" s="38"/>
      <c r="BK213" s="38"/>
      <c r="BL213" s="38"/>
      <c r="BM213" s="38"/>
      <c r="BN213" s="38"/>
      <c r="BO213" s="38"/>
      <c r="BP213" s="38"/>
      <c r="BQ213" s="38"/>
      <c r="BR213" s="38"/>
      <c r="BS213" s="38"/>
      <c r="BT213" s="38"/>
      <c r="BU213" s="38"/>
      <c r="BV213" s="38"/>
      <c r="BW213" s="38"/>
      <c r="BX213" s="38"/>
      <c r="BY213" s="38"/>
      <c r="BZ213" s="38"/>
      <c r="CA213" s="38"/>
      <c r="CB213" s="38"/>
      <c r="CC213" s="38"/>
      <c r="CD213" s="38"/>
    </row>
    <row r="214" spans="1:82" ht="15.75" customHeight="1" x14ac:dyDescent="0.25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9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  <c r="AR214" s="38"/>
      <c r="AS214" s="38"/>
      <c r="AT214" s="38"/>
      <c r="AU214" s="38"/>
      <c r="AV214" s="38"/>
      <c r="AW214" s="38"/>
      <c r="AX214" s="38"/>
      <c r="AY214" s="38"/>
      <c r="AZ214" s="38"/>
      <c r="BA214" s="38"/>
      <c r="BB214" s="38"/>
      <c r="BC214" s="38"/>
      <c r="BD214" s="38"/>
      <c r="BE214" s="38"/>
      <c r="BF214" s="38"/>
      <c r="BG214" s="38"/>
      <c r="BH214" s="38"/>
      <c r="BI214" s="38"/>
      <c r="BJ214" s="38"/>
      <c r="BK214" s="38"/>
      <c r="BL214" s="38"/>
      <c r="BM214" s="38"/>
      <c r="BN214" s="38"/>
      <c r="BO214" s="38"/>
      <c r="BP214" s="38"/>
      <c r="BQ214" s="38"/>
      <c r="BR214" s="38"/>
      <c r="BS214" s="38"/>
      <c r="BT214" s="38"/>
      <c r="BU214" s="38"/>
      <c r="BV214" s="38"/>
      <c r="BW214" s="38"/>
      <c r="BX214" s="38"/>
      <c r="BY214" s="38"/>
      <c r="BZ214" s="38"/>
      <c r="CA214" s="38"/>
      <c r="CB214" s="38"/>
      <c r="CC214" s="38"/>
      <c r="CD214" s="38"/>
    </row>
    <row r="215" spans="1:82" ht="15.75" customHeight="1" x14ac:dyDescent="0.25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9"/>
      <c r="AE215" s="38"/>
      <c r="AF215" s="38"/>
      <c r="AG215" s="38"/>
      <c r="AH215" s="38"/>
      <c r="AI215" s="38"/>
      <c r="AJ215" s="38"/>
      <c r="AK215" s="38"/>
      <c r="AL215" s="38"/>
      <c r="AM215" s="38"/>
      <c r="AN215" s="38"/>
      <c r="AO215" s="38"/>
      <c r="AP215" s="38"/>
      <c r="AQ215" s="38"/>
      <c r="AR215" s="38"/>
      <c r="AS215" s="38"/>
      <c r="AT215" s="38"/>
      <c r="AU215" s="38"/>
      <c r="AV215" s="38"/>
      <c r="AW215" s="38"/>
      <c r="AX215" s="38"/>
      <c r="AY215" s="38"/>
      <c r="AZ215" s="38"/>
      <c r="BA215" s="38"/>
      <c r="BB215" s="38"/>
      <c r="BC215" s="38"/>
      <c r="BD215" s="38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8"/>
      <c r="BR215" s="38"/>
      <c r="BS215" s="38"/>
      <c r="BT215" s="38"/>
      <c r="BU215" s="38"/>
      <c r="BV215" s="38"/>
      <c r="BW215" s="38"/>
      <c r="BX215" s="38"/>
      <c r="BY215" s="38"/>
      <c r="BZ215" s="38"/>
      <c r="CA215" s="38"/>
      <c r="CB215" s="38"/>
      <c r="CC215" s="38"/>
      <c r="CD215" s="38"/>
    </row>
    <row r="216" spans="1:82" ht="15.75" customHeight="1" x14ac:dyDescent="0.25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9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38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38"/>
      <c r="BY216" s="38"/>
      <c r="BZ216" s="38"/>
      <c r="CA216" s="38"/>
      <c r="CB216" s="38"/>
      <c r="CC216" s="38"/>
      <c r="CD216" s="38"/>
    </row>
    <row r="217" spans="1:82" ht="15.75" customHeight="1" x14ac:dyDescent="0.25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9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38"/>
      <c r="AR217" s="38"/>
      <c r="AS217" s="38"/>
      <c r="AT217" s="38"/>
      <c r="AU217" s="38"/>
      <c r="AV217" s="38"/>
      <c r="AW217" s="38"/>
      <c r="AX217" s="38"/>
      <c r="AY217" s="38"/>
      <c r="AZ217" s="38"/>
      <c r="BA217" s="38"/>
      <c r="BB217" s="38"/>
      <c r="BC217" s="38"/>
      <c r="BD217" s="38"/>
      <c r="BE217" s="38"/>
      <c r="BF217" s="38"/>
      <c r="BG217" s="38"/>
      <c r="BH217" s="38"/>
      <c r="BI217" s="38"/>
      <c r="BJ217" s="38"/>
      <c r="BK217" s="38"/>
      <c r="BL217" s="38"/>
      <c r="BM217" s="38"/>
      <c r="BN217" s="38"/>
      <c r="BO217" s="38"/>
      <c r="BP217" s="38"/>
      <c r="BQ217" s="38"/>
      <c r="BR217" s="38"/>
      <c r="BS217" s="38"/>
      <c r="BT217" s="38"/>
      <c r="BU217" s="38"/>
      <c r="BV217" s="38"/>
      <c r="BW217" s="38"/>
      <c r="BX217" s="38"/>
      <c r="BY217" s="38"/>
      <c r="BZ217" s="38"/>
      <c r="CA217" s="38"/>
      <c r="CB217" s="38"/>
      <c r="CC217" s="38"/>
      <c r="CD217" s="38"/>
    </row>
    <row r="218" spans="1:82" ht="15.75" customHeight="1" x14ac:dyDescent="0.25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9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38"/>
      <c r="AR218" s="38"/>
      <c r="AS218" s="38"/>
      <c r="AT218" s="38"/>
      <c r="AU218" s="38"/>
      <c r="AV218" s="38"/>
      <c r="AW218" s="38"/>
      <c r="AX218" s="38"/>
      <c r="AY218" s="38"/>
      <c r="AZ218" s="38"/>
      <c r="BA218" s="38"/>
      <c r="BB218" s="38"/>
      <c r="BC218" s="38"/>
      <c r="BD218" s="38"/>
      <c r="BE218" s="38"/>
      <c r="BF218" s="38"/>
      <c r="BG218" s="38"/>
      <c r="BH218" s="38"/>
      <c r="BI218" s="38"/>
      <c r="BJ218" s="38"/>
      <c r="BK218" s="38"/>
      <c r="BL218" s="38"/>
      <c r="BM218" s="38"/>
      <c r="BN218" s="38"/>
      <c r="BO218" s="38"/>
      <c r="BP218" s="38"/>
      <c r="BQ218" s="38"/>
      <c r="BR218" s="38"/>
      <c r="BS218" s="38"/>
      <c r="BT218" s="38"/>
      <c r="BU218" s="38"/>
      <c r="BV218" s="38"/>
      <c r="BW218" s="38"/>
      <c r="BX218" s="38"/>
      <c r="BY218" s="38"/>
      <c r="BZ218" s="38"/>
      <c r="CA218" s="38"/>
      <c r="CB218" s="38"/>
      <c r="CC218" s="38"/>
      <c r="CD218" s="38"/>
    </row>
    <row r="219" spans="1:82" ht="15.75" customHeight="1" x14ac:dyDescent="0.25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9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8"/>
      <c r="BB219" s="38"/>
      <c r="BC219" s="38"/>
      <c r="BD219" s="38"/>
      <c r="BE219" s="38"/>
      <c r="BF219" s="38"/>
      <c r="BG219" s="38"/>
      <c r="BH219" s="38"/>
      <c r="BI219" s="38"/>
      <c r="BJ219" s="38"/>
      <c r="BK219" s="38"/>
      <c r="BL219" s="38"/>
      <c r="BM219" s="38"/>
      <c r="BN219" s="38"/>
      <c r="BO219" s="38"/>
      <c r="BP219" s="38"/>
      <c r="BQ219" s="38"/>
      <c r="BR219" s="38"/>
      <c r="BS219" s="38"/>
      <c r="BT219" s="38"/>
      <c r="BU219" s="38"/>
      <c r="BV219" s="38"/>
      <c r="BW219" s="38"/>
      <c r="BX219" s="38"/>
      <c r="BY219" s="38"/>
      <c r="BZ219" s="38"/>
      <c r="CA219" s="38"/>
      <c r="CB219" s="38"/>
      <c r="CC219" s="38"/>
      <c r="CD219" s="38"/>
    </row>
    <row r="220" spans="1:82" ht="15.75" customHeight="1" x14ac:dyDescent="0.25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9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38"/>
      <c r="AX220" s="38"/>
      <c r="AY220" s="38"/>
      <c r="AZ220" s="38"/>
      <c r="BA220" s="38"/>
      <c r="BB220" s="38"/>
      <c r="BC220" s="38"/>
      <c r="BD220" s="38"/>
      <c r="BE220" s="38"/>
      <c r="BF220" s="38"/>
      <c r="BG220" s="38"/>
      <c r="BH220" s="38"/>
      <c r="BI220" s="38"/>
      <c r="BJ220" s="38"/>
      <c r="BK220" s="38"/>
      <c r="BL220" s="38"/>
      <c r="BM220" s="38"/>
      <c r="BN220" s="38"/>
      <c r="BO220" s="38"/>
      <c r="BP220" s="38"/>
      <c r="BQ220" s="38"/>
      <c r="BR220" s="38"/>
      <c r="BS220" s="38"/>
      <c r="BT220" s="38"/>
      <c r="BU220" s="38"/>
      <c r="BV220" s="38"/>
      <c r="BW220" s="38"/>
      <c r="BX220" s="38"/>
      <c r="BY220" s="38"/>
      <c r="BZ220" s="38"/>
      <c r="CA220" s="38"/>
      <c r="CB220" s="38"/>
      <c r="CC220" s="38"/>
      <c r="CD220" s="38"/>
    </row>
    <row r="221" spans="1:82" ht="15.75" customHeight="1" x14ac:dyDescent="0.25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9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  <c r="AR221" s="38"/>
      <c r="AS221" s="38"/>
      <c r="AT221" s="38"/>
      <c r="AU221" s="38"/>
      <c r="AV221" s="38"/>
      <c r="AW221" s="38"/>
      <c r="AX221" s="38"/>
      <c r="AY221" s="38"/>
      <c r="AZ221" s="38"/>
      <c r="BA221" s="38"/>
      <c r="BB221" s="38"/>
      <c r="BC221" s="38"/>
      <c r="BD221" s="38"/>
      <c r="BE221" s="38"/>
      <c r="BF221" s="38"/>
      <c r="BG221" s="38"/>
      <c r="BH221" s="38"/>
      <c r="BI221" s="38"/>
      <c r="BJ221" s="38"/>
      <c r="BK221" s="38"/>
      <c r="BL221" s="38"/>
      <c r="BM221" s="38"/>
      <c r="BN221" s="38"/>
      <c r="BO221" s="38"/>
      <c r="BP221" s="38"/>
      <c r="BQ221" s="38"/>
      <c r="BR221" s="38"/>
      <c r="BS221" s="38"/>
      <c r="BT221" s="38"/>
      <c r="BU221" s="38"/>
      <c r="BV221" s="38"/>
      <c r="BW221" s="38"/>
      <c r="BX221" s="38"/>
      <c r="BY221" s="38"/>
      <c r="BZ221" s="38"/>
      <c r="CA221" s="38"/>
      <c r="CB221" s="38"/>
      <c r="CC221" s="38"/>
      <c r="CD221" s="38"/>
    </row>
    <row r="222" spans="1:82" ht="15.75" customHeight="1" x14ac:dyDescent="0.25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9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  <c r="AR222" s="38"/>
      <c r="AS222" s="38"/>
      <c r="AT222" s="38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  <c r="BG222" s="38"/>
      <c r="BH222" s="38"/>
      <c r="BI222" s="38"/>
      <c r="BJ222" s="38"/>
      <c r="BK222" s="38"/>
      <c r="BL222" s="38"/>
      <c r="BM222" s="38"/>
      <c r="BN222" s="38"/>
      <c r="BO222" s="38"/>
      <c r="BP222" s="38"/>
      <c r="BQ222" s="38"/>
      <c r="BR222" s="38"/>
      <c r="BS222" s="38"/>
      <c r="BT222" s="38"/>
      <c r="BU222" s="38"/>
      <c r="BV222" s="38"/>
      <c r="BW222" s="38"/>
      <c r="BX222" s="38"/>
      <c r="BY222" s="38"/>
      <c r="BZ222" s="38"/>
      <c r="CA222" s="38"/>
      <c r="CB222" s="38"/>
      <c r="CC222" s="38"/>
      <c r="CD222" s="38"/>
    </row>
    <row r="223" spans="1:82" ht="15.75" customHeight="1" x14ac:dyDescent="0.25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9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38"/>
      <c r="AR223" s="38"/>
      <c r="AS223" s="38"/>
      <c r="AT223" s="38"/>
      <c r="AU223" s="38"/>
      <c r="AV223" s="38"/>
      <c r="AW223" s="38"/>
      <c r="AX223" s="38"/>
      <c r="AY223" s="38"/>
      <c r="AZ223" s="38"/>
      <c r="BA223" s="38"/>
      <c r="BB223" s="38"/>
      <c r="BC223" s="38"/>
      <c r="BD223" s="38"/>
      <c r="BE223" s="38"/>
      <c r="BF223" s="38"/>
      <c r="BG223" s="38"/>
      <c r="BH223" s="38"/>
      <c r="BI223" s="38"/>
      <c r="BJ223" s="38"/>
      <c r="BK223" s="38"/>
      <c r="BL223" s="38"/>
      <c r="BM223" s="38"/>
      <c r="BN223" s="38"/>
      <c r="BO223" s="38"/>
      <c r="BP223" s="38"/>
      <c r="BQ223" s="38"/>
      <c r="BR223" s="38"/>
      <c r="BS223" s="38"/>
      <c r="BT223" s="38"/>
      <c r="BU223" s="38"/>
      <c r="BV223" s="38"/>
      <c r="BW223" s="38"/>
      <c r="BX223" s="38"/>
      <c r="BY223" s="38"/>
      <c r="BZ223" s="38"/>
      <c r="CA223" s="38"/>
      <c r="CB223" s="38"/>
      <c r="CC223" s="38"/>
      <c r="CD223" s="38"/>
    </row>
    <row r="224" spans="1:82" ht="15.75" customHeight="1" x14ac:dyDescent="0.25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9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38"/>
      <c r="AR224" s="38"/>
      <c r="AS224" s="38"/>
      <c r="AT224" s="38"/>
      <c r="AU224" s="38"/>
      <c r="AV224" s="38"/>
      <c r="AW224" s="38"/>
      <c r="AX224" s="38"/>
      <c r="AY224" s="38"/>
      <c r="AZ224" s="38"/>
      <c r="BA224" s="38"/>
      <c r="BB224" s="38"/>
      <c r="BC224" s="38"/>
      <c r="BD224" s="38"/>
      <c r="BE224" s="38"/>
      <c r="BF224" s="38"/>
      <c r="BG224" s="38"/>
      <c r="BH224" s="38"/>
      <c r="BI224" s="38"/>
      <c r="BJ224" s="38"/>
      <c r="BK224" s="38"/>
      <c r="BL224" s="38"/>
      <c r="BM224" s="38"/>
      <c r="BN224" s="38"/>
      <c r="BO224" s="38"/>
      <c r="BP224" s="38"/>
      <c r="BQ224" s="38"/>
      <c r="BR224" s="38"/>
      <c r="BS224" s="38"/>
      <c r="BT224" s="38"/>
      <c r="BU224" s="38"/>
      <c r="BV224" s="38"/>
      <c r="BW224" s="38"/>
      <c r="BX224" s="38"/>
      <c r="BY224" s="38"/>
      <c r="BZ224" s="38"/>
      <c r="CA224" s="38"/>
      <c r="CB224" s="38"/>
      <c r="CC224" s="38"/>
      <c r="CD224" s="38"/>
    </row>
    <row r="225" spans="1:82" ht="15.75" customHeight="1" x14ac:dyDescent="0.2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9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  <c r="AR225" s="38"/>
      <c r="AS225" s="38"/>
      <c r="AT225" s="38"/>
      <c r="AU225" s="38"/>
      <c r="AV225" s="38"/>
      <c r="AW225" s="38"/>
      <c r="AX225" s="38"/>
      <c r="AY225" s="38"/>
      <c r="AZ225" s="38"/>
      <c r="BA225" s="38"/>
      <c r="BB225" s="38"/>
      <c r="BC225" s="38"/>
      <c r="BD225" s="38"/>
      <c r="BE225" s="38"/>
      <c r="BF225" s="38"/>
      <c r="BG225" s="38"/>
      <c r="BH225" s="38"/>
      <c r="BI225" s="38"/>
      <c r="BJ225" s="38"/>
      <c r="BK225" s="38"/>
      <c r="BL225" s="38"/>
      <c r="BM225" s="38"/>
      <c r="BN225" s="38"/>
      <c r="BO225" s="38"/>
      <c r="BP225" s="38"/>
      <c r="BQ225" s="38"/>
      <c r="BR225" s="38"/>
      <c r="BS225" s="38"/>
      <c r="BT225" s="38"/>
      <c r="BU225" s="38"/>
      <c r="BV225" s="38"/>
      <c r="BW225" s="38"/>
      <c r="BX225" s="38"/>
      <c r="BY225" s="38"/>
      <c r="BZ225" s="38"/>
      <c r="CA225" s="38"/>
      <c r="CB225" s="38"/>
      <c r="CC225" s="38"/>
      <c r="CD225" s="38"/>
    </row>
    <row r="226" spans="1:82" ht="15.75" customHeight="1" x14ac:dyDescent="0.25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9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  <c r="BQ226" s="38"/>
      <c r="BR226" s="38"/>
      <c r="BS226" s="38"/>
      <c r="BT226" s="38"/>
      <c r="BU226" s="38"/>
      <c r="BV226" s="38"/>
      <c r="BW226" s="38"/>
      <c r="BX226" s="38"/>
      <c r="BY226" s="38"/>
      <c r="BZ226" s="38"/>
      <c r="CA226" s="38"/>
      <c r="CB226" s="38"/>
      <c r="CC226" s="38"/>
      <c r="CD226" s="38"/>
    </row>
    <row r="227" spans="1:82" ht="15.75" customHeight="1" x14ac:dyDescent="0.25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9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  <c r="AO227" s="38"/>
      <c r="AP227" s="38"/>
      <c r="AQ227" s="38"/>
      <c r="AR227" s="38"/>
      <c r="AS227" s="38"/>
      <c r="AT227" s="38"/>
      <c r="AU227" s="38"/>
      <c r="AV227" s="38"/>
      <c r="AW227" s="38"/>
      <c r="AX227" s="38"/>
      <c r="AY227" s="38"/>
      <c r="AZ227" s="38"/>
      <c r="BA227" s="38"/>
      <c r="BB227" s="38"/>
      <c r="BC227" s="38"/>
      <c r="BD227" s="38"/>
      <c r="BE227" s="38"/>
      <c r="BF227" s="38"/>
      <c r="BG227" s="38"/>
      <c r="BH227" s="38"/>
      <c r="BI227" s="38"/>
      <c r="BJ227" s="38"/>
      <c r="BK227" s="38"/>
      <c r="BL227" s="38"/>
      <c r="BM227" s="38"/>
      <c r="BN227" s="38"/>
      <c r="BO227" s="38"/>
      <c r="BP227" s="38"/>
      <c r="BQ227" s="38"/>
      <c r="BR227" s="38"/>
      <c r="BS227" s="38"/>
      <c r="BT227" s="38"/>
      <c r="BU227" s="38"/>
      <c r="BV227" s="38"/>
      <c r="BW227" s="38"/>
      <c r="BX227" s="38"/>
      <c r="BY227" s="38"/>
      <c r="BZ227" s="38"/>
      <c r="CA227" s="38"/>
      <c r="CB227" s="38"/>
      <c r="CC227" s="38"/>
      <c r="CD227" s="38"/>
    </row>
    <row r="228" spans="1:82" ht="15.75" customHeight="1" x14ac:dyDescent="0.25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9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  <c r="AR228" s="38"/>
      <c r="AS228" s="38"/>
      <c r="AT228" s="38"/>
      <c r="AU228" s="38"/>
      <c r="AV228" s="38"/>
      <c r="AW228" s="38"/>
      <c r="AX228" s="38"/>
      <c r="AY228" s="38"/>
      <c r="AZ228" s="38"/>
      <c r="BA228" s="38"/>
      <c r="BB228" s="38"/>
      <c r="BC228" s="38"/>
      <c r="BD228" s="38"/>
      <c r="BE228" s="38"/>
      <c r="BF228" s="38"/>
      <c r="BG228" s="38"/>
      <c r="BH228" s="38"/>
      <c r="BI228" s="38"/>
      <c r="BJ228" s="38"/>
      <c r="BK228" s="38"/>
      <c r="BL228" s="38"/>
      <c r="BM228" s="38"/>
      <c r="BN228" s="38"/>
      <c r="BO228" s="38"/>
      <c r="BP228" s="38"/>
      <c r="BQ228" s="38"/>
      <c r="BR228" s="38"/>
      <c r="BS228" s="38"/>
      <c r="BT228" s="38"/>
      <c r="BU228" s="38"/>
      <c r="BV228" s="38"/>
      <c r="BW228" s="38"/>
      <c r="BX228" s="38"/>
      <c r="BY228" s="38"/>
      <c r="BZ228" s="38"/>
      <c r="CA228" s="38"/>
      <c r="CB228" s="38"/>
      <c r="CC228" s="38"/>
      <c r="CD228" s="38"/>
    </row>
    <row r="229" spans="1:82" ht="15.75" customHeight="1" x14ac:dyDescent="0.25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9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  <c r="AO229" s="38"/>
      <c r="AP229" s="38"/>
      <c r="AQ229" s="38"/>
      <c r="AR229" s="38"/>
      <c r="AS229" s="38"/>
      <c r="AT229" s="38"/>
      <c r="AU229" s="38"/>
      <c r="AV229" s="38"/>
      <c r="AW229" s="38"/>
      <c r="AX229" s="38"/>
      <c r="AY229" s="38"/>
      <c r="AZ229" s="38"/>
      <c r="BA229" s="38"/>
      <c r="BB229" s="38"/>
      <c r="BC229" s="38"/>
      <c r="BD229" s="38"/>
      <c r="BE229" s="38"/>
      <c r="BF229" s="38"/>
      <c r="BG229" s="38"/>
      <c r="BH229" s="38"/>
      <c r="BI229" s="38"/>
      <c r="BJ229" s="38"/>
      <c r="BK229" s="38"/>
      <c r="BL229" s="38"/>
      <c r="BM229" s="38"/>
      <c r="BN229" s="38"/>
      <c r="BO229" s="38"/>
      <c r="BP229" s="38"/>
      <c r="BQ229" s="38"/>
      <c r="BR229" s="38"/>
      <c r="BS229" s="38"/>
      <c r="BT229" s="38"/>
      <c r="BU229" s="38"/>
      <c r="BV229" s="38"/>
      <c r="BW229" s="38"/>
      <c r="BX229" s="38"/>
      <c r="BY229" s="38"/>
      <c r="BZ229" s="38"/>
      <c r="CA229" s="38"/>
      <c r="CB229" s="38"/>
      <c r="CC229" s="38"/>
      <c r="CD229" s="38"/>
    </row>
    <row r="230" spans="1:82" ht="15.75" customHeight="1" x14ac:dyDescent="0.25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9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8"/>
      <c r="BB230" s="38"/>
      <c r="BC230" s="38"/>
      <c r="BD230" s="38"/>
      <c r="BE230" s="38"/>
      <c r="BF230" s="38"/>
      <c r="BG230" s="38"/>
      <c r="BH230" s="38"/>
      <c r="BI230" s="38"/>
      <c r="BJ230" s="38"/>
      <c r="BK230" s="38"/>
      <c r="BL230" s="38"/>
      <c r="BM230" s="38"/>
      <c r="BN230" s="38"/>
      <c r="BO230" s="38"/>
      <c r="BP230" s="38"/>
      <c r="BQ230" s="38"/>
      <c r="BR230" s="38"/>
      <c r="BS230" s="38"/>
      <c r="BT230" s="38"/>
      <c r="BU230" s="38"/>
      <c r="BV230" s="38"/>
      <c r="BW230" s="38"/>
      <c r="BX230" s="38"/>
      <c r="BY230" s="38"/>
      <c r="BZ230" s="38"/>
      <c r="CA230" s="38"/>
      <c r="CB230" s="38"/>
      <c r="CC230" s="38"/>
      <c r="CD230" s="38"/>
    </row>
    <row r="231" spans="1:82" ht="15.75" customHeight="1" x14ac:dyDescent="0.25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9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  <c r="AR231" s="38"/>
      <c r="AS231" s="38"/>
      <c r="AT231" s="38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/>
      <c r="BG231" s="38"/>
      <c r="BH231" s="38"/>
      <c r="BI231" s="38"/>
      <c r="BJ231" s="38"/>
      <c r="BK231" s="38"/>
      <c r="BL231" s="38"/>
      <c r="BM231" s="38"/>
      <c r="BN231" s="38"/>
      <c r="BO231" s="38"/>
      <c r="BP231" s="38"/>
      <c r="BQ231" s="38"/>
      <c r="BR231" s="38"/>
      <c r="BS231" s="38"/>
      <c r="BT231" s="38"/>
      <c r="BU231" s="38"/>
      <c r="BV231" s="38"/>
      <c r="BW231" s="38"/>
      <c r="BX231" s="38"/>
      <c r="BY231" s="38"/>
      <c r="BZ231" s="38"/>
      <c r="CA231" s="38"/>
      <c r="CB231" s="38"/>
      <c r="CC231" s="38"/>
      <c r="CD231" s="38"/>
    </row>
    <row r="232" spans="1:82" ht="15.75" customHeight="1" x14ac:dyDescent="0.25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9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  <c r="AO232" s="38"/>
      <c r="AP232" s="38"/>
      <c r="AQ232" s="38"/>
      <c r="AR232" s="38"/>
      <c r="AS232" s="38"/>
      <c r="AT232" s="38"/>
      <c r="AU232" s="38"/>
      <c r="AV232" s="38"/>
      <c r="AW232" s="38"/>
      <c r="AX232" s="38"/>
      <c r="AY232" s="38"/>
      <c r="AZ232" s="38"/>
      <c r="BA232" s="38"/>
      <c r="BB232" s="38"/>
      <c r="BC232" s="38"/>
      <c r="BD232" s="38"/>
      <c r="BE232" s="38"/>
      <c r="BF232" s="38"/>
      <c r="BG232" s="38"/>
      <c r="BH232" s="38"/>
      <c r="BI232" s="38"/>
      <c r="BJ232" s="38"/>
      <c r="BK232" s="38"/>
      <c r="BL232" s="38"/>
      <c r="BM232" s="38"/>
      <c r="BN232" s="38"/>
      <c r="BO232" s="38"/>
      <c r="BP232" s="38"/>
      <c r="BQ232" s="38"/>
      <c r="BR232" s="38"/>
      <c r="BS232" s="38"/>
      <c r="BT232" s="38"/>
      <c r="BU232" s="38"/>
      <c r="BV232" s="38"/>
      <c r="BW232" s="38"/>
      <c r="BX232" s="38"/>
      <c r="BY232" s="38"/>
      <c r="BZ232" s="38"/>
      <c r="CA232" s="38"/>
      <c r="CB232" s="38"/>
      <c r="CC232" s="38"/>
      <c r="CD232" s="38"/>
    </row>
    <row r="233" spans="1:82" ht="15.75" customHeight="1" x14ac:dyDescent="0.25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9"/>
      <c r="AE233" s="38"/>
      <c r="AF233" s="38"/>
      <c r="AG233" s="38"/>
      <c r="AH233" s="38"/>
      <c r="AI233" s="38"/>
      <c r="AJ233" s="38"/>
      <c r="AK233" s="38"/>
      <c r="AL233" s="38"/>
      <c r="AM233" s="38"/>
      <c r="AN233" s="38"/>
      <c r="AO233" s="38"/>
      <c r="AP233" s="38"/>
      <c r="AQ233" s="38"/>
      <c r="AR233" s="38"/>
      <c r="AS233" s="38"/>
      <c r="AT233" s="38"/>
      <c r="AU233" s="38"/>
      <c r="AV233" s="38"/>
      <c r="AW233" s="38"/>
      <c r="AX233" s="38"/>
      <c r="AY233" s="38"/>
      <c r="AZ233" s="38"/>
      <c r="BA233" s="38"/>
      <c r="BB233" s="38"/>
      <c r="BC233" s="38"/>
      <c r="BD233" s="38"/>
      <c r="BE233" s="38"/>
      <c r="BF233" s="38"/>
      <c r="BG233" s="38"/>
      <c r="BH233" s="38"/>
      <c r="BI233" s="38"/>
      <c r="BJ233" s="38"/>
      <c r="BK233" s="38"/>
      <c r="BL233" s="38"/>
      <c r="BM233" s="38"/>
      <c r="BN233" s="38"/>
      <c r="BO233" s="38"/>
      <c r="BP233" s="38"/>
      <c r="BQ233" s="38"/>
      <c r="BR233" s="38"/>
      <c r="BS233" s="38"/>
      <c r="BT233" s="38"/>
      <c r="BU233" s="38"/>
      <c r="BV233" s="38"/>
      <c r="BW233" s="38"/>
      <c r="BX233" s="38"/>
      <c r="BY233" s="38"/>
      <c r="BZ233" s="38"/>
      <c r="CA233" s="38"/>
      <c r="CB233" s="38"/>
      <c r="CC233" s="38"/>
      <c r="CD233" s="38"/>
    </row>
    <row r="234" spans="1:82" ht="15.75" customHeight="1" x14ac:dyDescent="0.25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9"/>
      <c r="AE234" s="38"/>
      <c r="AF234" s="38"/>
      <c r="AG234" s="38"/>
      <c r="AH234" s="38"/>
      <c r="AI234" s="38"/>
      <c r="AJ234" s="38"/>
      <c r="AK234" s="38"/>
      <c r="AL234" s="38"/>
      <c r="AM234" s="38"/>
      <c r="AN234" s="38"/>
      <c r="AO234" s="38"/>
      <c r="AP234" s="38"/>
      <c r="AQ234" s="38"/>
      <c r="AR234" s="38"/>
      <c r="AS234" s="38"/>
      <c r="AT234" s="38"/>
      <c r="AU234" s="38"/>
      <c r="AV234" s="38"/>
      <c r="AW234" s="38"/>
      <c r="AX234" s="38"/>
      <c r="AY234" s="38"/>
      <c r="AZ234" s="38"/>
      <c r="BA234" s="38"/>
      <c r="BB234" s="38"/>
      <c r="BC234" s="38"/>
      <c r="BD234" s="38"/>
      <c r="BE234" s="38"/>
      <c r="BF234" s="38"/>
      <c r="BG234" s="38"/>
      <c r="BH234" s="38"/>
      <c r="BI234" s="38"/>
      <c r="BJ234" s="38"/>
      <c r="BK234" s="38"/>
      <c r="BL234" s="38"/>
      <c r="BM234" s="38"/>
      <c r="BN234" s="38"/>
      <c r="BO234" s="38"/>
      <c r="BP234" s="38"/>
      <c r="BQ234" s="38"/>
      <c r="BR234" s="38"/>
      <c r="BS234" s="38"/>
      <c r="BT234" s="38"/>
      <c r="BU234" s="38"/>
      <c r="BV234" s="38"/>
      <c r="BW234" s="38"/>
      <c r="BX234" s="38"/>
      <c r="BY234" s="38"/>
      <c r="BZ234" s="38"/>
      <c r="CA234" s="38"/>
      <c r="CB234" s="38"/>
      <c r="CC234" s="38"/>
      <c r="CD234" s="38"/>
    </row>
    <row r="235" spans="1:82" ht="15.75" customHeight="1" x14ac:dyDescent="0.25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9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  <c r="AO235" s="38"/>
      <c r="AP235" s="38"/>
      <c r="AQ235" s="38"/>
      <c r="AR235" s="38"/>
      <c r="AS235" s="38"/>
      <c r="AT235" s="38"/>
      <c r="AU235" s="38"/>
      <c r="AV235" s="38"/>
      <c r="AW235" s="38"/>
      <c r="AX235" s="38"/>
      <c r="AY235" s="38"/>
      <c r="AZ235" s="38"/>
      <c r="BA235" s="38"/>
      <c r="BB235" s="38"/>
      <c r="BC235" s="38"/>
      <c r="BD235" s="38"/>
      <c r="BE235" s="38"/>
      <c r="BF235" s="38"/>
      <c r="BG235" s="38"/>
      <c r="BH235" s="38"/>
      <c r="BI235" s="38"/>
      <c r="BJ235" s="38"/>
      <c r="BK235" s="38"/>
      <c r="BL235" s="38"/>
      <c r="BM235" s="38"/>
      <c r="BN235" s="38"/>
      <c r="BO235" s="38"/>
      <c r="BP235" s="38"/>
      <c r="BQ235" s="38"/>
      <c r="BR235" s="38"/>
      <c r="BS235" s="38"/>
      <c r="BT235" s="38"/>
      <c r="BU235" s="38"/>
      <c r="BV235" s="38"/>
      <c r="BW235" s="38"/>
      <c r="BX235" s="38"/>
      <c r="BY235" s="38"/>
      <c r="BZ235" s="38"/>
      <c r="CA235" s="38"/>
      <c r="CB235" s="38"/>
      <c r="CC235" s="38"/>
      <c r="CD235" s="38"/>
    </row>
    <row r="236" spans="1:82" ht="15.75" customHeight="1" x14ac:dyDescent="0.25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9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8"/>
      <c r="BB236" s="38"/>
      <c r="BC236" s="38"/>
      <c r="BD236" s="38"/>
      <c r="BE236" s="38"/>
      <c r="BF236" s="38"/>
      <c r="BG236" s="38"/>
      <c r="BH236" s="38"/>
      <c r="BI236" s="38"/>
      <c r="BJ236" s="38"/>
      <c r="BK236" s="38"/>
      <c r="BL236" s="38"/>
      <c r="BM236" s="38"/>
      <c r="BN236" s="38"/>
      <c r="BO236" s="38"/>
      <c r="BP236" s="38"/>
      <c r="BQ236" s="38"/>
      <c r="BR236" s="38"/>
      <c r="BS236" s="38"/>
      <c r="BT236" s="38"/>
      <c r="BU236" s="38"/>
      <c r="BV236" s="38"/>
      <c r="BW236" s="38"/>
      <c r="BX236" s="38"/>
      <c r="BY236" s="38"/>
      <c r="BZ236" s="38"/>
      <c r="CA236" s="38"/>
      <c r="CB236" s="38"/>
      <c r="CC236" s="38"/>
      <c r="CD236" s="38"/>
    </row>
    <row r="237" spans="1:82" ht="15.75" customHeight="1" x14ac:dyDescent="0.25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9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38"/>
      <c r="AR237" s="38"/>
      <c r="AS237" s="38"/>
      <c r="AT237" s="38"/>
      <c r="AU237" s="38"/>
      <c r="AV237" s="38"/>
      <c r="AW237" s="38"/>
      <c r="AX237" s="38"/>
      <c r="AY237" s="38"/>
      <c r="AZ237" s="38"/>
      <c r="BA237" s="38"/>
      <c r="BB237" s="38"/>
      <c r="BC237" s="38"/>
      <c r="BD237" s="38"/>
      <c r="BE237" s="38"/>
      <c r="BF237" s="38"/>
      <c r="BG237" s="38"/>
      <c r="BH237" s="38"/>
      <c r="BI237" s="38"/>
      <c r="BJ237" s="38"/>
      <c r="BK237" s="38"/>
      <c r="BL237" s="38"/>
      <c r="BM237" s="38"/>
      <c r="BN237" s="38"/>
      <c r="BO237" s="38"/>
      <c r="BP237" s="38"/>
      <c r="BQ237" s="38"/>
      <c r="BR237" s="38"/>
      <c r="BS237" s="38"/>
      <c r="BT237" s="38"/>
      <c r="BU237" s="38"/>
      <c r="BV237" s="38"/>
      <c r="BW237" s="38"/>
      <c r="BX237" s="38"/>
      <c r="BY237" s="38"/>
      <c r="BZ237" s="38"/>
      <c r="CA237" s="38"/>
      <c r="CB237" s="38"/>
      <c r="CC237" s="38"/>
      <c r="CD237" s="38"/>
    </row>
    <row r="238" spans="1:82" ht="15.75" customHeight="1" x14ac:dyDescent="0.25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9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38"/>
      <c r="AR238" s="38"/>
      <c r="AS238" s="38"/>
      <c r="AT238" s="38"/>
      <c r="AU238" s="38"/>
      <c r="AV238" s="38"/>
      <c r="AW238" s="38"/>
      <c r="AX238" s="38"/>
      <c r="AY238" s="38"/>
      <c r="AZ238" s="38"/>
      <c r="BA238" s="38"/>
      <c r="BB238" s="38"/>
      <c r="BC238" s="38"/>
      <c r="BD238" s="38"/>
      <c r="BE238" s="38"/>
      <c r="BF238" s="38"/>
      <c r="BG238" s="38"/>
      <c r="BH238" s="38"/>
      <c r="BI238" s="38"/>
      <c r="BJ238" s="38"/>
      <c r="BK238" s="38"/>
      <c r="BL238" s="38"/>
      <c r="BM238" s="38"/>
      <c r="BN238" s="38"/>
      <c r="BO238" s="38"/>
      <c r="BP238" s="38"/>
      <c r="BQ238" s="38"/>
      <c r="BR238" s="38"/>
      <c r="BS238" s="38"/>
      <c r="BT238" s="38"/>
      <c r="BU238" s="38"/>
      <c r="BV238" s="38"/>
      <c r="BW238" s="38"/>
      <c r="BX238" s="38"/>
      <c r="BY238" s="38"/>
      <c r="BZ238" s="38"/>
      <c r="CA238" s="38"/>
      <c r="CB238" s="38"/>
      <c r="CC238" s="38"/>
      <c r="CD238" s="38"/>
    </row>
    <row r="239" spans="1:82" ht="15.75" customHeight="1" x14ac:dyDescent="0.25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9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  <c r="AO239" s="38"/>
      <c r="AP239" s="38"/>
      <c r="AQ239" s="38"/>
      <c r="AR239" s="38"/>
      <c r="AS239" s="38"/>
      <c r="AT239" s="38"/>
      <c r="AU239" s="38"/>
      <c r="AV239" s="38"/>
      <c r="AW239" s="38"/>
      <c r="AX239" s="38"/>
      <c r="AY239" s="38"/>
      <c r="AZ239" s="38"/>
      <c r="BA239" s="38"/>
      <c r="BB239" s="38"/>
      <c r="BC239" s="38"/>
      <c r="BD239" s="38"/>
      <c r="BE239" s="38"/>
      <c r="BF239" s="38"/>
      <c r="BG239" s="38"/>
      <c r="BH239" s="38"/>
      <c r="BI239" s="38"/>
      <c r="BJ239" s="38"/>
      <c r="BK239" s="38"/>
      <c r="BL239" s="38"/>
      <c r="BM239" s="38"/>
      <c r="BN239" s="38"/>
      <c r="BO239" s="38"/>
      <c r="BP239" s="38"/>
      <c r="BQ239" s="38"/>
      <c r="BR239" s="38"/>
      <c r="BS239" s="38"/>
      <c r="BT239" s="38"/>
      <c r="BU239" s="38"/>
      <c r="BV239" s="38"/>
      <c r="BW239" s="38"/>
      <c r="BX239" s="38"/>
      <c r="BY239" s="38"/>
      <c r="BZ239" s="38"/>
      <c r="CA239" s="38"/>
      <c r="CB239" s="38"/>
      <c r="CC239" s="38"/>
      <c r="CD239" s="38"/>
    </row>
    <row r="240" spans="1:82" ht="15.75" customHeight="1" x14ac:dyDescent="0.25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9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  <c r="AR240" s="38"/>
      <c r="AS240" s="38"/>
      <c r="AT240" s="38"/>
      <c r="AU240" s="38"/>
      <c r="AV240" s="38"/>
      <c r="AW240" s="38"/>
      <c r="AX240" s="38"/>
      <c r="AY240" s="38"/>
      <c r="AZ240" s="38"/>
      <c r="BA240" s="38"/>
      <c r="BB240" s="38"/>
      <c r="BC240" s="38"/>
      <c r="BD240" s="38"/>
      <c r="BE240" s="38"/>
      <c r="BF240" s="38"/>
      <c r="BG240" s="38"/>
      <c r="BH240" s="38"/>
      <c r="BI240" s="38"/>
      <c r="BJ240" s="38"/>
      <c r="BK240" s="38"/>
      <c r="BL240" s="38"/>
      <c r="BM240" s="38"/>
      <c r="BN240" s="38"/>
      <c r="BO240" s="38"/>
      <c r="BP240" s="38"/>
      <c r="BQ240" s="38"/>
      <c r="BR240" s="38"/>
      <c r="BS240" s="38"/>
      <c r="BT240" s="38"/>
      <c r="BU240" s="38"/>
      <c r="BV240" s="38"/>
      <c r="BW240" s="38"/>
      <c r="BX240" s="38"/>
      <c r="BY240" s="38"/>
      <c r="BZ240" s="38"/>
      <c r="CA240" s="38"/>
      <c r="CB240" s="38"/>
      <c r="CC240" s="38"/>
      <c r="CD240" s="38"/>
    </row>
    <row r="241" spans="1:82" ht="15.75" customHeight="1" x14ac:dyDescent="0.25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9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38"/>
    </row>
    <row r="242" spans="1:82" ht="15.75" customHeight="1" x14ac:dyDescent="0.25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9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38"/>
      <c r="AR242" s="38"/>
      <c r="AS242" s="38"/>
      <c r="AT242" s="38"/>
      <c r="AU242" s="38"/>
      <c r="AV242" s="38"/>
      <c r="AW242" s="38"/>
      <c r="AX242" s="38"/>
      <c r="AY242" s="38"/>
      <c r="AZ242" s="38"/>
      <c r="BA242" s="38"/>
      <c r="BB242" s="38"/>
      <c r="BC242" s="38"/>
      <c r="BD242" s="38"/>
      <c r="BE242" s="38"/>
      <c r="BF242" s="38"/>
      <c r="BG242" s="38"/>
      <c r="BH242" s="38"/>
      <c r="BI242" s="38"/>
      <c r="BJ242" s="38"/>
      <c r="BK242" s="38"/>
      <c r="BL242" s="38"/>
      <c r="BM242" s="38"/>
      <c r="BN242" s="38"/>
      <c r="BO242" s="38"/>
      <c r="BP242" s="38"/>
      <c r="BQ242" s="38"/>
      <c r="BR242" s="38"/>
      <c r="BS242" s="38"/>
      <c r="BT242" s="38"/>
      <c r="BU242" s="38"/>
      <c r="BV242" s="38"/>
      <c r="BW242" s="38"/>
      <c r="BX242" s="38"/>
      <c r="BY242" s="38"/>
      <c r="BZ242" s="38"/>
      <c r="CA242" s="38"/>
      <c r="CB242" s="38"/>
      <c r="CC242" s="38"/>
      <c r="CD242" s="38"/>
    </row>
    <row r="243" spans="1:82" ht="15.75" customHeight="1" x14ac:dyDescent="0.25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9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8"/>
      <c r="BE243" s="38"/>
      <c r="BF243" s="38"/>
      <c r="BG243" s="38"/>
      <c r="BH243" s="38"/>
      <c r="BI243" s="38"/>
      <c r="BJ243" s="38"/>
      <c r="BK243" s="38"/>
      <c r="BL243" s="38"/>
      <c r="BM243" s="38"/>
      <c r="BN243" s="38"/>
      <c r="BO243" s="38"/>
      <c r="BP243" s="38"/>
      <c r="BQ243" s="38"/>
      <c r="BR243" s="38"/>
      <c r="BS243" s="38"/>
      <c r="BT243" s="38"/>
      <c r="BU243" s="38"/>
      <c r="BV243" s="38"/>
      <c r="BW243" s="38"/>
      <c r="BX243" s="38"/>
      <c r="BY243" s="38"/>
      <c r="BZ243" s="38"/>
      <c r="CA243" s="38"/>
      <c r="CB243" s="38"/>
      <c r="CC243" s="38"/>
      <c r="CD243" s="38"/>
    </row>
    <row r="244" spans="1:82" ht="15.75" customHeight="1" x14ac:dyDescent="0.25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9"/>
      <c r="AE244" s="38"/>
      <c r="AF244" s="38"/>
      <c r="AG244" s="38"/>
      <c r="AH244" s="38"/>
      <c r="AI244" s="38"/>
      <c r="AJ244" s="38"/>
      <c r="AK244" s="38"/>
      <c r="AL244" s="38"/>
      <c r="AM244" s="38"/>
      <c r="AN244" s="38"/>
      <c r="AO244" s="38"/>
      <c r="AP244" s="38"/>
      <c r="AQ244" s="38"/>
      <c r="AR244" s="38"/>
      <c r="AS244" s="38"/>
      <c r="AT244" s="38"/>
      <c r="AU244" s="38"/>
      <c r="AV244" s="38"/>
      <c r="AW244" s="38"/>
      <c r="AX244" s="38"/>
      <c r="AY244" s="38"/>
      <c r="AZ244" s="38"/>
      <c r="BA244" s="38"/>
      <c r="BB244" s="38"/>
      <c r="BC244" s="38"/>
      <c r="BD244" s="38"/>
      <c r="BE244" s="38"/>
      <c r="BF244" s="38"/>
      <c r="BG244" s="38"/>
      <c r="BH244" s="38"/>
      <c r="BI244" s="38"/>
      <c r="BJ244" s="38"/>
      <c r="BK244" s="38"/>
      <c r="BL244" s="38"/>
      <c r="BM244" s="38"/>
      <c r="BN244" s="38"/>
      <c r="BO244" s="38"/>
      <c r="BP244" s="38"/>
      <c r="BQ244" s="38"/>
      <c r="BR244" s="38"/>
      <c r="BS244" s="38"/>
      <c r="BT244" s="38"/>
      <c r="BU244" s="38"/>
      <c r="BV244" s="38"/>
      <c r="BW244" s="38"/>
      <c r="BX244" s="38"/>
      <c r="BY244" s="38"/>
      <c r="BZ244" s="38"/>
      <c r="CA244" s="38"/>
      <c r="CB244" s="38"/>
      <c r="CC244" s="38"/>
      <c r="CD244" s="38"/>
    </row>
    <row r="245" spans="1:82" ht="15.75" customHeight="1" x14ac:dyDescent="0.25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9"/>
      <c r="AE245" s="38"/>
      <c r="AF245" s="38"/>
      <c r="AG245" s="38"/>
      <c r="AH245" s="38"/>
      <c r="AI245" s="38"/>
      <c r="AJ245" s="38"/>
      <c r="AK245" s="38"/>
      <c r="AL245" s="38"/>
      <c r="AM245" s="38"/>
      <c r="AN245" s="38"/>
      <c r="AO245" s="38"/>
      <c r="AP245" s="38"/>
      <c r="AQ245" s="38"/>
      <c r="AR245" s="38"/>
      <c r="AS245" s="38"/>
      <c r="AT245" s="38"/>
      <c r="AU245" s="38"/>
      <c r="AV245" s="38"/>
      <c r="AW245" s="38"/>
      <c r="AX245" s="38"/>
      <c r="AY245" s="38"/>
      <c r="AZ245" s="38"/>
      <c r="BA245" s="38"/>
      <c r="BB245" s="38"/>
      <c r="BC245" s="38"/>
      <c r="BD245" s="38"/>
      <c r="BE245" s="38"/>
      <c r="BF245" s="38"/>
      <c r="BG245" s="38"/>
      <c r="BH245" s="38"/>
      <c r="BI245" s="38"/>
      <c r="BJ245" s="38"/>
      <c r="BK245" s="38"/>
      <c r="BL245" s="38"/>
      <c r="BM245" s="38"/>
      <c r="BN245" s="38"/>
      <c r="BO245" s="38"/>
      <c r="BP245" s="38"/>
      <c r="BQ245" s="38"/>
      <c r="BR245" s="38"/>
      <c r="BS245" s="38"/>
      <c r="BT245" s="38"/>
      <c r="BU245" s="38"/>
      <c r="BV245" s="38"/>
      <c r="BW245" s="38"/>
      <c r="BX245" s="38"/>
      <c r="BY245" s="38"/>
      <c r="BZ245" s="38"/>
      <c r="CA245" s="38"/>
      <c r="CB245" s="38"/>
      <c r="CC245" s="38"/>
      <c r="CD245" s="38"/>
    </row>
    <row r="246" spans="1:82" ht="15.75" customHeight="1" x14ac:dyDescent="0.25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9"/>
      <c r="AE246" s="38"/>
      <c r="AF246" s="38"/>
      <c r="AG246" s="38"/>
      <c r="AH246" s="38"/>
      <c r="AI246" s="38"/>
      <c r="AJ246" s="38"/>
      <c r="AK246" s="38"/>
      <c r="AL246" s="38"/>
      <c r="AM246" s="38"/>
      <c r="AN246" s="38"/>
      <c r="AO246" s="38"/>
      <c r="AP246" s="38"/>
      <c r="AQ246" s="38"/>
      <c r="AR246" s="38"/>
      <c r="AS246" s="38"/>
      <c r="AT246" s="38"/>
      <c r="AU246" s="38"/>
      <c r="AV246" s="38"/>
      <c r="AW246" s="38"/>
      <c r="AX246" s="38"/>
      <c r="AY246" s="38"/>
      <c r="AZ246" s="38"/>
      <c r="BA246" s="38"/>
      <c r="BB246" s="38"/>
      <c r="BC246" s="38"/>
      <c r="BD246" s="38"/>
      <c r="BE246" s="38"/>
      <c r="BF246" s="38"/>
      <c r="BG246" s="38"/>
      <c r="BH246" s="38"/>
      <c r="BI246" s="38"/>
      <c r="BJ246" s="38"/>
      <c r="BK246" s="38"/>
      <c r="BL246" s="38"/>
      <c r="BM246" s="38"/>
      <c r="BN246" s="38"/>
      <c r="BO246" s="38"/>
      <c r="BP246" s="38"/>
      <c r="BQ246" s="38"/>
      <c r="BR246" s="38"/>
      <c r="BS246" s="38"/>
      <c r="BT246" s="38"/>
      <c r="BU246" s="38"/>
      <c r="BV246" s="38"/>
      <c r="BW246" s="38"/>
      <c r="BX246" s="38"/>
      <c r="BY246" s="38"/>
      <c r="BZ246" s="38"/>
      <c r="CA246" s="38"/>
      <c r="CB246" s="38"/>
      <c r="CC246" s="38"/>
      <c r="CD246" s="38"/>
    </row>
    <row r="247" spans="1:82" ht="15.75" customHeight="1" x14ac:dyDescent="0.25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9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  <c r="AO247" s="38"/>
      <c r="AP247" s="38"/>
      <c r="AQ247" s="38"/>
      <c r="AR247" s="38"/>
      <c r="AS247" s="38"/>
      <c r="AT247" s="38"/>
      <c r="AU247" s="38"/>
      <c r="AV247" s="38"/>
      <c r="AW247" s="38"/>
      <c r="AX247" s="38"/>
      <c r="AY247" s="38"/>
      <c r="AZ247" s="38"/>
      <c r="BA247" s="38"/>
      <c r="BB247" s="38"/>
      <c r="BC247" s="38"/>
      <c r="BD247" s="38"/>
      <c r="BE247" s="38"/>
      <c r="BF247" s="38"/>
      <c r="BG247" s="38"/>
      <c r="BH247" s="38"/>
      <c r="BI247" s="38"/>
      <c r="BJ247" s="38"/>
      <c r="BK247" s="38"/>
      <c r="BL247" s="38"/>
      <c r="BM247" s="38"/>
      <c r="BN247" s="38"/>
      <c r="BO247" s="38"/>
      <c r="BP247" s="38"/>
      <c r="BQ247" s="38"/>
      <c r="BR247" s="38"/>
      <c r="BS247" s="38"/>
      <c r="BT247" s="38"/>
      <c r="BU247" s="38"/>
      <c r="BV247" s="38"/>
      <c r="BW247" s="38"/>
      <c r="BX247" s="38"/>
      <c r="BY247" s="38"/>
      <c r="BZ247" s="38"/>
      <c r="CA247" s="38"/>
      <c r="CB247" s="38"/>
      <c r="CC247" s="38"/>
      <c r="CD247" s="38"/>
    </row>
    <row r="248" spans="1:82" ht="15.75" customHeight="1" x14ac:dyDescent="0.25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9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/>
      <c r="AO248" s="38"/>
      <c r="AP248" s="38"/>
      <c r="AQ248" s="38"/>
      <c r="AR248" s="38"/>
      <c r="AS248" s="38"/>
      <c r="AT248" s="38"/>
      <c r="AU248" s="38"/>
      <c r="AV248" s="38"/>
      <c r="AW248" s="38"/>
      <c r="AX248" s="38"/>
      <c r="AY248" s="38"/>
      <c r="AZ248" s="38"/>
      <c r="BA248" s="38"/>
      <c r="BB248" s="38"/>
      <c r="BC248" s="38"/>
      <c r="BD248" s="38"/>
      <c r="BE248" s="38"/>
      <c r="BF248" s="38"/>
      <c r="BG248" s="38"/>
      <c r="BH248" s="38"/>
      <c r="BI248" s="38"/>
      <c r="BJ248" s="38"/>
      <c r="BK248" s="38"/>
      <c r="BL248" s="38"/>
      <c r="BM248" s="38"/>
      <c r="BN248" s="38"/>
      <c r="BO248" s="38"/>
      <c r="BP248" s="38"/>
      <c r="BQ248" s="38"/>
      <c r="BR248" s="38"/>
      <c r="BS248" s="38"/>
      <c r="BT248" s="38"/>
      <c r="BU248" s="38"/>
      <c r="BV248" s="38"/>
      <c r="BW248" s="38"/>
      <c r="BX248" s="38"/>
      <c r="BY248" s="38"/>
      <c r="BZ248" s="38"/>
      <c r="CA248" s="38"/>
      <c r="CB248" s="38"/>
      <c r="CC248" s="38"/>
      <c r="CD248" s="38"/>
    </row>
    <row r="249" spans="1:82" ht="15.75" customHeight="1" x14ac:dyDescent="0.25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9"/>
      <c r="AE249" s="38"/>
      <c r="AF249" s="38"/>
      <c r="AG249" s="38"/>
      <c r="AH249" s="38"/>
      <c r="AI249" s="38"/>
      <c r="AJ249" s="38"/>
      <c r="AK249" s="38"/>
      <c r="AL249" s="38"/>
      <c r="AM249" s="38"/>
      <c r="AN249" s="38"/>
      <c r="AO249" s="38"/>
      <c r="AP249" s="38"/>
      <c r="AQ249" s="38"/>
      <c r="AR249" s="38"/>
      <c r="AS249" s="38"/>
      <c r="AT249" s="38"/>
      <c r="AU249" s="38"/>
      <c r="AV249" s="38"/>
      <c r="AW249" s="38"/>
      <c r="AX249" s="38"/>
      <c r="AY249" s="38"/>
      <c r="AZ249" s="38"/>
      <c r="BA249" s="38"/>
      <c r="BB249" s="38"/>
      <c r="BC249" s="38"/>
      <c r="BD249" s="38"/>
      <c r="BE249" s="38"/>
      <c r="BF249" s="38"/>
      <c r="BG249" s="38"/>
      <c r="BH249" s="38"/>
      <c r="BI249" s="38"/>
      <c r="BJ249" s="38"/>
      <c r="BK249" s="38"/>
      <c r="BL249" s="38"/>
      <c r="BM249" s="38"/>
      <c r="BN249" s="38"/>
      <c r="BO249" s="38"/>
      <c r="BP249" s="38"/>
      <c r="BQ249" s="38"/>
      <c r="BR249" s="38"/>
      <c r="BS249" s="38"/>
      <c r="BT249" s="38"/>
      <c r="BU249" s="38"/>
      <c r="BV249" s="38"/>
      <c r="BW249" s="38"/>
      <c r="BX249" s="38"/>
      <c r="BY249" s="38"/>
      <c r="BZ249" s="38"/>
      <c r="CA249" s="38"/>
      <c r="CB249" s="38"/>
      <c r="CC249" s="38"/>
      <c r="CD249" s="38"/>
    </row>
    <row r="250" spans="1:82" ht="15.75" customHeight="1" x14ac:dyDescent="0.25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9"/>
      <c r="AE250" s="38"/>
      <c r="AF250" s="38"/>
      <c r="AG250" s="38"/>
      <c r="AH250" s="38"/>
      <c r="AI250" s="38"/>
      <c r="AJ250" s="38"/>
      <c r="AK250" s="38"/>
      <c r="AL250" s="38"/>
      <c r="AM250" s="38"/>
      <c r="AN250" s="38"/>
      <c r="AO250" s="38"/>
      <c r="AP250" s="38"/>
      <c r="AQ250" s="38"/>
      <c r="AR250" s="38"/>
      <c r="AS250" s="38"/>
      <c r="AT250" s="38"/>
      <c r="AU250" s="38"/>
      <c r="AV250" s="38"/>
      <c r="AW250" s="38"/>
      <c r="AX250" s="38"/>
      <c r="AY250" s="38"/>
      <c r="AZ250" s="38"/>
      <c r="BA250" s="38"/>
      <c r="BB250" s="38"/>
      <c r="BC250" s="38"/>
      <c r="BD250" s="38"/>
      <c r="BE250" s="38"/>
      <c r="BF250" s="38"/>
      <c r="BG250" s="38"/>
      <c r="BH250" s="38"/>
      <c r="BI250" s="38"/>
      <c r="BJ250" s="38"/>
      <c r="BK250" s="38"/>
      <c r="BL250" s="38"/>
      <c r="BM250" s="38"/>
      <c r="BN250" s="38"/>
      <c r="BO250" s="38"/>
      <c r="BP250" s="38"/>
      <c r="BQ250" s="38"/>
      <c r="BR250" s="38"/>
      <c r="BS250" s="38"/>
      <c r="BT250" s="38"/>
      <c r="BU250" s="38"/>
      <c r="BV250" s="38"/>
      <c r="BW250" s="38"/>
      <c r="BX250" s="38"/>
      <c r="BY250" s="38"/>
      <c r="BZ250" s="38"/>
      <c r="CA250" s="38"/>
      <c r="CB250" s="38"/>
      <c r="CC250" s="38"/>
      <c r="CD250" s="38"/>
    </row>
    <row r="251" spans="1:82" ht="15.75" customHeight="1" x14ac:dyDescent="0.25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9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8"/>
      <c r="BB251" s="38"/>
      <c r="BC251" s="38"/>
      <c r="BD251" s="38"/>
      <c r="BE251" s="38"/>
      <c r="BF251" s="38"/>
      <c r="BG251" s="38"/>
      <c r="BH251" s="38"/>
      <c r="BI251" s="38"/>
      <c r="BJ251" s="38"/>
      <c r="BK251" s="38"/>
      <c r="BL251" s="38"/>
      <c r="BM251" s="38"/>
      <c r="BN251" s="38"/>
      <c r="BO251" s="38"/>
      <c r="BP251" s="38"/>
      <c r="BQ251" s="38"/>
      <c r="BR251" s="38"/>
      <c r="BS251" s="38"/>
      <c r="BT251" s="38"/>
      <c r="BU251" s="38"/>
      <c r="BV251" s="38"/>
      <c r="BW251" s="38"/>
      <c r="BX251" s="38"/>
      <c r="BY251" s="38"/>
      <c r="BZ251" s="38"/>
      <c r="CA251" s="38"/>
      <c r="CB251" s="38"/>
      <c r="CC251" s="38"/>
      <c r="CD251" s="38"/>
    </row>
    <row r="252" spans="1:82" ht="15.75" customHeight="1" x14ac:dyDescent="0.25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9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/>
      <c r="AO252" s="38"/>
      <c r="AP252" s="38"/>
      <c r="AQ252" s="38"/>
      <c r="AR252" s="38"/>
      <c r="AS252" s="38"/>
      <c r="AT252" s="38"/>
      <c r="AU252" s="38"/>
      <c r="AV252" s="38"/>
      <c r="AW252" s="38"/>
      <c r="AX252" s="38"/>
      <c r="AY252" s="38"/>
      <c r="AZ252" s="38"/>
      <c r="BA252" s="38"/>
      <c r="BB252" s="38"/>
      <c r="BC252" s="38"/>
      <c r="BD252" s="38"/>
      <c r="BE252" s="38"/>
      <c r="BF252" s="38"/>
      <c r="BG252" s="38"/>
      <c r="BH252" s="38"/>
      <c r="BI252" s="38"/>
      <c r="BJ252" s="38"/>
      <c r="BK252" s="38"/>
      <c r="BL252" s="38"/>
      <c r="BM252" s="38"/>
      <c r="BN252" s="38"/>
      <c r="BO252" s="38"/>
      <c r="BP252" s="38"/>
      <c r="BQ252" s="38"/>
      <c r="BR252" s="38"/>
      <c r="BS252" s="38"/>
      <c r="BT252" s="38"/>
      <c r="BU252" s="38"/>
      <c r="BV252" s="38"/>
      <c r="BW252" s="38"/>
      <c r="BX252" s="38"/>
      <c r="BY252" s="38"/>
      <c r="BZ252" s="38"/>
      <c r="CA252" s="38"/>
      <c r="CB252" s="38"/>
      <c r="CC252" s="38"/>
      <c r="CD252" s="38"/>
    </row>
    <row r="253" spans="1:82" ht="15.75" customHeight="1" x14ac:dyDescent="0.2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9"/>
      <c r="AE253" s="38"/>
      <c r="AF253" s="38"/>
      <c r="AG253" s="38"/>
      <c r="AH253" s="38"/>
      <c r="AI253" s="38"/>
      <c r="AJ253" s="38"/>
      <c r="AK253" s="38"/>
      <c r="AL253" s="38"/>
      <c r="AM253" s="38"/>
      <c r="AN253" s="38"/>
      <c r="AO253" s="38"/>
      <c r="AP253" s="38"/>
      <c r="AQ253" s="38"/>
      <c r="AR253" s="38"/>
      <c r="AS253" s="38"/>
      <c r="AT253" s="38"/>
      <c r="AU253" s="38"/>
      <c r="AV253" s="38"/>
      <c r="AW253" s="38"/>
      <c r="AX253" s="38"/>
      <c r="AY253" s="38"/>
      <c r="AZ253" s="38"/>
      <c r="BA253" s="38"/>
      <c r="BB253" s="38"/>
      <c r="BC253" s="38"/>
      <c r="BD253" s="38"/>
      <c r="BE253" s="38"/>
      <c r="BF253" s="38"/>
      <c r="BG253" s="38"/>
      <c r="BH253" s="38"/>
      <c r="BI253" s="38"/>
      <c r="BJ253" s="38"/>
      <c r="BK253" s="38"/>
      <c r="BL253" s="38"/>
      <c r="BM253" s="38"/>
      <c r="BN253" s="38"/>
      <c r="BO253" s="38"/>
      <c r="BP253" s="38"/>
      <c r="BQ253" s="38"/>
      <c r="BR253" s="38"/>
      <c r="BS253" s="38"/>
      <c r="BT253" s="38"/>
      <c r="BU253" s="38"/>
      <c r="BV253" s="38"/>
      <c r="BW253" s="38"/>
      <c r="BX253" s="38"/>
      <c r="BY253" s="38"/>
      <c r="BZ253" s="38"/>
      <c r="CA253" s="38"/>
      <c r="CB253" s="38"/>
      <c r="CC253" s="38"/>
      <c r="CD253" s="38"/>
    </row>
    <row r="254" spans="1:82" ht="15.75" customHeight="1" x14ac:dyDescent="0.25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9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  <c r="AP254" s="38"/>
      <c r="AQ254" s="38"/>
      <c r="AR254" s="38"/>
      <c r="AS254" s="38"/>
      <c r="AT254" s="38"/>
      <c r="AU254" s="38"/>
      <c r="AV254" s="38"/>
      <c r="AW254" s="38"/>
      <c r="AX254" s="38"/>
      <c r="AY254" s="38"/>
      <c r="AZ254" s="38"/>
      <c r="BA254" s="38"/>
      <c r="BB254" s="38"/>
      <c r="BC254" s="38"/>
      <c r="BD254" s="38"/>
      <c r="BE254" s="38"/>
      <c r="BF254" s="38"/>
      <c r="BG254" s="38"/>
      <c r="BH254" s="38"/>
      <c r="BI254" s="38"/>
      <c r="BJ254" s="38"/>
      <c r="BK254" s="38"/>
      <c r="BL254" s="38"/>
      <c r="BM254" s="38"/>
      <c r="BN254" s="38"/>
      <c r="BO254" s="38"/>
      <c r="BP254" s="38"/>
      <c r="BQ254" s="38"/>
      <c r="BR254" s="38"/>
      <c r="BS254" s="38"/>
      <c r="BT254" s="38"/>
      <c r="BU254" s="38"/>
      <c r="BV254" s="38"/>
      <c r="BW254" s="38"/>
      <c r="BX254" s="38"/>
      <c r="BY254" s="38"/>
      <c r="BZ254" s="38"/>
      <c r="CA254" s="38"/>
      <c r="CB254" s="38"/>
      <c r="CC254" s="38"/>
      <c r="CD254" s="38"/>
    </row>
    <row r="255" spans="1:82" ht="15.75" customHeight="1" x14ac:dyDescent="0.25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9"/>
      <c r="AE255" s="38"/>
      <c r="AF255" s="38"/>
      <c r="AG255" s="38"/>
      <c r="AH255" s="38"/>
      <c r="AI255" s="38"/>
      <c r="AJ255" s="38"/>
      <c r="AK255" s="38"/>
      <c r="AL255" s="38"/>
      <c r="AM255" s="38"/>
      <c r="AN255" s="38"/>
      <c r="AO255" s="38"/>
      <c r="AP255" s="38"/>
      <c r="AQ255" s="38"/>
      <c r="AR255" s="38"/>
      <c r="AS255" s="38"/>
      <c r="AT255" s="38"/>
      <c r="AU255" s="38"/>
      <c r="AV255" s="38"/>
      <c r="AW255" s="38"/>
      <c r="AX255" s="38"/>
      <c r="AY255" s="38"/>
      <c r="AZ255" s="38"/>
      <c r="BA255" s="38"/>
      <c r="BB255" s="38"/>
      <c r="BC255" s="38"/>
      <c r="BD255" s="38"/>
      <c r="BE255" s="38"/>
      <c r="BF255" s="38"/>
      <c r="BG255" s="38"/>
      <c r="BH255" s="38"/>
      <c r="BI255" s="38"/>
      <c r="BJ255" s="38"/>
      <c r="BK255" s="38"/>
      <c r="BL255" s="38"/>
      <c r="BM255" s="38"/>
      <c r="BN255" s="38"/>
      <c r="BO255" s="38"/>
      <c r="BP255" s="38"/>
      <c r="BQ255" s="38"/>
      <c r="BR255" s="38"/>
      <c r="BS255" s="38"/>
      <c r="BT255" s="38"/>
      <c r="BU255" s="38"/>
      <c r="BV255" s="38"/>
      <c r="BW255" s="38"/>
      <c r="BX255" s="38"/>
      <c r="BY255" s="38"/>
      <c r="BZ255" s="38"/>
      <c r="CA255" s="38"/>
      <c r="CB255" s="38"/>
      <c r="CC255" s="38"/>
      <c r="CD255" s="38"/>
    </row>
    <row r="256" spans="1:82" ht="15.75" customHeight="1" x14ac:dyDescent="0.25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9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  <c r="AR256" s="38"/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  <c r="BG256" s="38"/>
      <c r="BH256" s="38"/>
      <c r="BI256" s="38"/>
      <c r="BJ256" s="38"/>
      <c r="BK256" s="38"/>
      <c r="BL256" s="38"/>
      <c r="BM256" s="38"/>
      <c r="BN256" s="38"/>
      <c r="BO256" s="38"/>
      <c r="BP256" s="38"/>
      <c r="BQ256" s="38"/>
      <c r="BR256" s="38"/>
      <c r="BS256" s="38"/>
      <c r="BT256" s="38"/>
      <c r="BU256" s="38"/>
      <c r="BV256" s="38"/>
      <c r="BW256" s="38"/>
      <c r="BX256" s="38"/>
      <c r="BY256" s="38"/>
      <c r="BZ256" s="38"/>
      <c r="CA256" s="38"/>
      <c r="CB256" s="38"/>
      <c r="CC256" s="38"/>
      <c r="CD256" s="38"/>
    </row>
    <row r="257" spans="1:82" ht="15.75" customHeight="1" x14ac:dyDescent="0.25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9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  <c r="AP257" s="38"/>
      <c r="AQ257" s="38"/>
      <c r="AR257" s="38"/>
      <c r="AS257" s="38"/>
      <c r="AT257" s="38"/>
      <c r="AU257" s="38"/>
      <c r="AV257" s="38"/>
      <c r="AW257" s="38"/>
      <c r="AX257" s="38"/>
      <c r="AY257" s="38"/>
      <c r="AZ257" s="38"/>
      <c r="BA257" s="38"/>
      <c r="BB257" s="38"/>
      <c r="BC257" s="38"/>
      <c r="BD257" s="38"/>
      <c r="BE257" s="38"/>
      <c r="BF257" s="38"/>
      <c r="BG257" s="38"/>
      <c r="BH257" s="38"/>
      <c r="BI257" s="38"/>
      <c r="BJ257" s="38"/>
      <c r="BK257" s="38"/>
      <c r="BL257" s="38"/>
      <c r="BM257" s="38"/>
      <c r="BN257" s="38"/>
      <c r="BO257" s="38"/>
      <c r="BP257" s="38"/>
      <c r="BQ257" s="38"/>
      <c r="BR257" s="38"/>
      <c r="BS257" s="38"/>
      <c r="BT257" s="38"/>
      <c r="BU257" s="38"/>
      <c r="BV257" s="38"/>
      <c r="BW257" s="38"/>
      <c r="BX257" s="38"/>
      <c r="BY257" s="38"/>
      <c r="BZ257" s="38"/>
      <c r="CA257" s="38"/>
      <c r="CB257" s="38"/>
      <c r="CC257" s="38"/>
      <c r="CD257" s="38"/>
    </row>
    <row r="258" spans="1:82" ht="15.75" customHeight="1" x14ac:dyDescent="0.25"/>
    <row r="259" spans="1:82" ht="15.75" customHeight="1" x14ac:dyDescent="0.25"/>
    <row r="260" spans="1:82" ht="15.75" customHeight="1" x14ac:dyDescent="0.25"/>
    <row r="261" spans="1:82" ht="15.75" customHeight="1" x14ac:dyDescent="0.25"/>
    <row r="262" spans="1:82" ht="15.75" customHeight="1" x14ac:dyDescent="0.25"/>
    <row r="263" spans="1:82" ht="15.75" customHeight="1" x14ac:dyDescent="0.25"/>
    <row r="264" spans="1:82" ht="15.75" customHeight="1" x14ac:dyDescent="0.25"/>
    <row r="265" spans="1:82" ht="15.75" customHeight="1" x14ac:dyDescent="0.25"/>
    <row r="266" spans="1:82" ht="15.75" customHeight="1" x14ac:dyDescent="0.25"/>
    <row r="267" spans="1:82" ht="15.75" customHeight="1" x14ac:dyDescent="0.25"/>
    <row r="268" spans="1:82" ht="15.75" customHeight="1" x14ac:dyDescent="0.25"/>
    <row r="269" spans="1:82" ht="15.75" customHeight="1" x14ac:dyDescent="0.25"/>
    <row r="270" spans="1:82" ht="15.75" customHeight="1" x14ac:dyDescent="0.25"/>
    <row r="271" spans="1:82" ht="15.75" customHeight="1" x14ac:dyDescent="0.25"/>
    <row r="272" spans="1:8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</sheetData>
  <mergeCells count="225">
    <mergeCell ref="B37:N37"/>
    <mergeCell ref="BY37:BZ37"/>
    <mergeCell ref="CA37:CB37"/>
    <mergeCell ref="CC37:CD37"/>
    <mergeCell ref="B38:N38"/>
    <mergeCell ref="BY38:BZ38"/>
    <mergeCell ref="CA38:CB38"/>
    <mergeCell ref="CC38:CD38"/>
    <mergeCell ref="B39:N39"/>
    <mergeCell ref="BY39:BZ39"/>
    <mergeCell ref="CA39:CB39"/>
    <mergeCell ref="CC39:CD39"/>
    <mergeCell ref="AV13:AV51"/>
    <mergeCell ref="BY36:BZ36"/>
    <mergeCell ref="CA36:CB36"/>
    <mergeCell ref="CC36:CD36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6:N36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Y14:BZ14"/>
    <mergeCell ref="CA14:CB14"/>
    <mergeCell ref="CC14:CD14"/>
    <mergeCell ref="B15:N15"/>
    <mergeCell ref="BY15:BZ15"/>
    <mergeCell ref="CA15:CB15"/>
    <mergeCell ref="CC15:CD15"/>
    <mergeCell ref="CA12:CB12"/>
    <mergeCell ref="CC12:CD12"/>
    <mergeCell ref="B13:N13"/>
    <mergeCell ref="BY13:BZ13"/>
    <mergeCell ref="CA13:CB13"/>
    <mergeCell ref="CC13:CD13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B14:N14"/>
    <mergeCell ref="AW11:AX11"/>
    <mergeCell ref="A9:AX9"/>
    <mergeCell ref="AY9:BF9"/>
    <mergeCell ref="BG9:BN9"/>
    <mergeCell ref="BO9:BS9"/>
    <mergeCell ref="BM11:BN11"/>
    <mergeCell ref="BO11:BP11"/>
    <mergeCell ref="BQ11:BR11"/>
    <mergeCell ref="BS11:BT11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AO11:AP11"/>
    <mergeCell ref="AQ11:AR11"/>
    <mergeCell ref="AS11:AT11"/>
    <mergeCell ref="AU11:AV11"/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40:N40"/>
    <mergeCell ref="BY40:BZ40"/>
    <mergeCell ref="CA40:CB40"/>
    <mergeCell ref="CC40:CD40"/>
    <mergeCell ref="B41:N41"/>
    <mergeCell ref="BY41:BZ41"/>
    <mergeCell ref="CA41:CB41"/>
    <mergeCell ref="CC41:CD41"/>
    <mergeCell ref="B42:N42"/>
    <mergeCell ref="BY42:BZ42"/>
    <mergeCell ref="CA42:CB42"/>
    <mergeCell ref="CC42:CD42"/>
    <mergeCell ref="B43:N43"/>
    <mergeCell ref="BY43:BZ43"/>
    <mergeCell ref="CA43:CB43"/>
    <mergeCell ref="CC43:CD43"/>
    <mergeCell ref="B44:N44"/>
    <mergeCell ref="BY44:BZ44"/>
    <mergeCell ref="CA44:CB44"/>
    <mergeCell ref="CC44:CD44"/>
    <mergeCell ref="B45:N45"/>
    <mergeCell ref="BY45:BZ45"/>
    <mergeCell ref="CA45:CB45"/>
    <mergeCell ref="CC45:CD45"/>
    <mergeCell ref="B46:N46"/>
    <mergeCell ref="BY46:BZ46"/>
    <mergeCell ref="CA46:CB46"/>
    <mergeCell ref="CC46:CD46"/>
    <mergeCell ref="B47:N47"/>
    <mergeCell ref="BY47:BZ47"/>
    <mergeCell ref="CA47:CB47"/>
    <mergeCell ref="CC47:CD47"/>
    <mergeCell ref="B48:N48"/>
    <mergeCell ref="BY48:BZ48"/>
    <mergeCell ref="CA48:CB48"/>
    <mergeCell ref="CC48:CD48"/>
    <mergeCell ref="B49:N49"/>
    <mergeCell ref="BY49:BZ49"/>
    <mergeCell ref="CA49:CB49"/>
    <mergeCell ref="CC49:CD49"/>
    <mergeCell ref="B50:N50"/>
    <mergeCell ref="BY50:BZ50"/>
    <mergeCell ref="CA50:CB50"/>
    <mergeCell ref="CC50:CD50"/>
    <mergeCell ref="A54:CD55"/>
    <mergeCell ref="A56:CD56"/>
    <mergeCell ref="B51:N51"/>
    <mergeCell ref="BY51:BZ51"/>
    <mergeCell ref="CA51:CB51"/>
    <mergeCell ref="CC51:CD51"/>
    <mergeCell ref="B52:N52"/>
    <mergeCell ref="BY52:BZ52"/>
    <mergeCell ref="CA52:CB52"/>
    <mergeCell ref="CC52:CD52"/>
    <mergeCell ref="A53:N53"/>
    <mergeCell ref="BY53:BZ53"/>
    <mergeCell ref="CA53:CB53"/>
    <mergeCell ref="CC53:CD53"/>
  </mergeCells>
  <conditionalFormatting sqref="B13:B17 B35:B51">
    <cfRule type="expression" dxfId="7" priority="5">
      <formula>#REF!&gt;0</formula>
    </cfRule>
  </conditionalFormatting>
  <conditionalFormatting sqref="B18:B34">
    <cfRule type="expression" dxfId="6" priority="4">
      <formula>#REF!&gt;0</formula>
    </cfRule>
  </conditionalFormatting>
  <conditionalFormatting sqref="O13:BX13 O14:AU51 AW14:BX51">
    <cfRule type="containsText" priority="3" operator="containsText" text="F">
      <formula>NOT(ISERROR(SEARCH("F",O13)))</formula>
    </cfRule>
    <cfRule type="containsText" dxfId="5" priority="2" operator="containsText" text="F">
      <formula>NOT(ISERROR(SEARCH("F",O13)))</formula>
    </cfRule>
    <cfRule type="containsText" dxfId="4" priority="1" operator="containsText" text="E">
      <formula>NOT(ISERROR(SEARCH("E",O13)))</formula>
    </cfRule>
  </conditionalFormatting>
  <dataValidations count="1">
    <dataValidation type="list" allowBlank="1" showErrorMessage="1" sqref="M7" xr:uid="{79E706F3-0271-4D48-85B2-C410F622DFA1}">
      <formula1>#REF!</formula1>
    </dataValidation>
  </dataValidation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473D5-DB38-457A-ACB0-1E80F3D9646F}">
  <dimension ref="A1:CD1017"/>
  <sheetViews>
    <sheetView tabSelected="1" topLeftCell="A16" zoomScale="55" zoomScaleNormal="55" workbookViewId="0">
      <selection activeCell="S24" sqref="S24"/>
    </sheetView>
  </sheetViews>
  <sheetFormatPr baseColWidth="10" defaultColWidth="12.54296875" defaultRowHeight="15" customHeight="1" x14ac:dyDescent="0.25"/>
  <cols>
    <col min="1" max="1" width="4.26953125" style="16" customWidth="1"/>
    <col min="2" max="6" width="2.1796875" style="16" customWidth="1"/>
    <col min="7" max="7" width="3.26953125" style="16" customWidth="1"/>
    <col min="8" max="8" width="2.1796875" style="16" customWidth="1"/>
    <col min="9" max="9" width="7.26953125" style="16" customWidth="1"/>
    <col min="10" max="10" width="2.1796875" style="16" customWidth="1"/>
    <col min="11" max="11" width="5.26953125" style="16" customWidth="1"/>
    <col min="12" max="12" width="4.26953125" style="16" customWidth="1"/>
    <col min="13" max="13" width="6.1796875" style="16" customWidth="1"/>
    <col min="14" max="14" width="8.1796875" style="16" customWidth="1"/>
    <col min="15" max="28" width="2.81640625" style="16" customWidth="1"/>
    <col min="29" max="29" width="3.1796875" style="16" customWidth="1"/>
    <col min="30" max="30" width="3.1796875" style="40" customWidth="1"/>
    <col min="31" max="76" width="2.81640625" style="16" customWidth="1"/>
    <col min="77" max="79" width="2.26953125" style="16" customWidth="1"/>
    <col min="80" max="80" width="3.26953125" style="16" customWidth="1"/>
    <col min="81" max="81" width="2.26953125" style="16" customWidth="1"/>
    <col min="82" max="82" width="3.81640625" style="16" customWidth="1"/>
    <col min="83" max="16384" width="12.54296875" style="16"/>
  </cols>
  <sheetData>
    <row r="1" spans="1:82" ht="12.75" customHeight="1" x14ac:dyDescent="0.4">
      <c r="A1" s="25"/>
      <c r="B1" s="26"/>
      <c r="C1" s="26"/>
      <c r="D1" s="26"/>
      <c r="E1" s="26"/>
      <c r="F1" s="26"/>
      <c r="G1" s="26"/>
      <c r="H1" s="101" t="s">
        <v>20</v>
      </c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2"/>
      <c r="BX1" s="105" t="s">
        <v>0</v>
      </c>
      <c r="BY1" s="91"/>
      <c r="BZ1" s="91"/>
      <c r="CA1" s="91"/>
      <c r="CB1" s="91"/>
      <c r="CC1" s="91"/>
      <c r="CD1" s="92"/>
    </row>
    <row r="2" spans="1:82" ht="12.75" customHeight="1" x14ac:dyDescent="0.4">
      <c r="A2" s="27"/>
      <c r="B2" s="28"/>
      <c r="C2" s="28"/>
      <c r="D2" s="28"/>
      <c r="E2" s="28"/>
      <c r="F2" s="28"/>
      <c r="G2" s="28"/>
      <c r="H2" s="102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4"/>
      <c r="BX2" s="103"/>
      <c r="BY2" s="103"/>
      <c r="BZ2" s="103"/>
      <c r="CA2" s="103"/>
      <c r="CB2" s="103"/>
      <c r="CC2" s="103"/>
      <c r="CD2" s="104"/>
    </row>
    <row r="3" spans="1:82" ht="12.75" customHeight="1" x14ac:dyDescent="0.4">
      <c r="A3" s="27"/>
      <c r="B3" s="28"/>
      <c r="C3" s="28"/>
      <c r="D3" s="28"/>
      <c r="E3" s="28"/>
      <c r="F3" s="28"/>
      <c r="G3" s="28"/>
      <c r="H3" s="102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4"/>
      <c r="BX3" s="103"/>
      <c r="BY3" s="103"/>
      <c r="BZ3" s="103"/>
      <c r="CA3" s="103"/>
      <c r="CB3" s="103"/>
      <c r="CC3" s="103"/>
      <c r="CD3" s="104"/>
    </row>
    <row r="4" spans="1:82" ht="12.75" customHeight="1" x14ac:dyDescent="0.4">
      <c r="A4" s="27"/>
      <c r="B4" s="28"/>
      <c r="C4" s="28"/>
      <c r="D4" s="28"/>
      <c r="E4" s="28"/>
      <c r="F4" s="28"/>
      <c r="G4" s="28"/>
      <c r="H4" s="102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4"/>
      <c r="BX4" s="103"/>
      <c r="BY4" s="103"/>
      <c r="BZ4" s="103"/>
      <c r="CA4" s="103"/>
      <c r="CB4" s="103"/>
      <c r="CC4" s="103"/>
      <c r="CD4" s="104"/>
    </row>
    <row r="5" spans="1:82" ht="12.75" customHeight="1" x14ac:dyDescent="0.4">
      <c r="A5" s="27"/>
      <c r="B5" s="28"/>
      <c r="C5" s="28"/>
      <c r="D5" s="28"/>
      <c r="E5" s="28"/>
      <c r="F5" s="28"/>
      <c r="G5" s="28"/>
      <c r="H5" s="102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4"/>
      <c r="BX5" s="103"/>
      <c r="BY5" s="103"/>
      <c r="BZ5" s="103"/>
      <c r="CA5" s="103"/>
      <c r="CB5" s="103"/>
      <c r="CC5" s="103"/>
      <c r="CD5" s="104"/>
    </row>
    <row r="6" spans="1:82" ht="17.25" customHeight="1" thickBot="1" x14ac:dyDescent="0.45">
      <c r="A6" s="106"/>
      <c r="B6" s="94"/>
      <c r="C6" s="94"/>
      <c r="D6" s="94"/>
      <c r="E6" s="94"/>
      <c r="F6" s="94"/>
      <c r="G6" s="29"/>
      <c r="H6" s="93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5"/>
      <c r="BX6" s="94"/>
      <c r="BY6" s="94"/>
      <c r="BZ6" s="94"/>
      <c r="CA6" s="94"/>
      <c r="CB6" s="94"/>
      <c r="CC6" s="94"/>
      <c r="CD6" s="95"/>
    </row>
    <row r="7" spans="1:82" ht="36.75" customHeight="1" thickBot="1" x14ac:dyDescent="0.3">
      <c r="A7" s="107" t="s">
        <v>21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2"/>
      <c r="M7" s="30"/>
      <c r="N7" s="108" t="s">
        <v>63</v>
      </c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10" t="s">
        <v>1</v>
      </c>
      <c r="AZ7" s="94"/>
      <c r="BA7" s="94"/>
      <c r="BB7" s="94"/>
      <c r="BC7" s="95"/>
      <c r="BD7" s="111"/>
      <c r="BE7" s="103"/>
      <c r="BF7" s="103"/>
      <c r="BG7" s="103"/>
      <c r="BH7" s="103"/>
      <c r="BI7" s="104"/>
      <c r="BJ7" s="110" t="s">
        <v>2</v>
      </c>
      <c r="BK7" s="94"/>
      <c r="BL7" s="94"/>
      <c r="BM7" s="94"/>
      <c r="BN7" s="95"/>
      <c r="BO7" s="110">
        <v>3465186</v>
      </c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5"/>
    </row>
    <row r="8" spans="1:82" ht="20.25" customHeight="1" thickBot="1" x14ac:dyDescent="0.4">
      <c r="A8" s="96" t="s">
        <v>3</v>
      </c>
      <c r="B8" s="72"/>
      <c r="C8" s="72"/>
      <c r="D8" s="73"/>
      <c r="E8" s="97" t="s">
        <v>4</v>
      </c>
      <c r="F8" s="72"/>
      <c r="G8" s="72"/>
      <c r="H8" s="72"/>
      <c r="I8" s="72"/>
      <c r="J8" s="98" t="s">
        <v>5</v>
      </c>
      <c r="K8" s="72"/>
      <c r="L8" s="73"/>
      <c r="M8" s="98" t="s">
        <v>6</v>
      </c>
      <c r="N8" s="72"/>
      <c r="O8" s="72"/>
      <c r="P8" s="72"/>
      <c r="Q8" s="72"/>
      <c r="R8" s="72"/>
      <c r="S8" s="72"/>
      <c r="T8" s="73"/>
      <c r="U8" s="99"/>
      <c r="V8" s="72"/>
      <c r="W8" s="73"/>
      <c r="X8" s="100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3"/>
    </row>
    <row r="9" spans="1:82" ht="24.75" customHeight="1" thickBot="1" x14ac:dyDescent="0.3">
      <c r="A9" s="132" t="s">
        <v>23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133"/>
      <c r="AZ9" s="91"/>
      <c r="BA9" s="91"/>
      <c r="BB9" s="91"/>
      <c r="BC9" s="91"/>
      <c r="BD9" s="91"/>
      <c r="BE9" s="91"/>
      <c r="BF9" s="92"/>
      <c r="BG9" s="134">
        <v>46206</v>
      </c>
      <c r="BH9" s="91"/>
      <c r="BI9" s="91"/>
      <c r="BJ9" s="91"/>
      <c r="BK9" s="91"/>
      <c r="BL9" s="91"/>
      <c r="BM9" s="91"/>
      <c r="BN9" s="92"/>
      <c r="BO9" s="135" t="s">
        <v>7</v>
      </c>
      <c r="BP9" s="91"/>
      <c r="BQ9" s="91"/>
      <c r="BR9" s="91"/>
      <c r="BS9" s="92"/>
      <c r="BT9" s="112">
        <v>46262</v>
      </c>
      <c r="BU9" s="91"/>
      <c r="BV9" s="91"/>
      <c r="BW9" s="91"/>
      <c r="BX9" s="91"/>
      <c r="BY9" s="91"/>
      <c r="BZ9" s="91"/>
      <c r="CA9" s="91"/>
      <c r="CB9" s="91"/>
      <c r="CC9" s="91"/>
      <c r="CD9" s="92"/>
    </row>
    <row r="10" spans="1:82" ht="18" customHeight="1" x14ac:dyDescent="0.3">
      <c r="A10" s="113" t="s">
        <v>8</v>
      </c>
      <c r="B10" s="116" t="s">
        <v>9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8"/>
      <c r="O10" s="121" t="s">
        <v>81</v>
      </c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3" t="s">
        <v>10</v>
      </c>
      <c r="BZ10" s="91"/>
      <c r="CA10" s="91"/>
      <c r="CB10" s="91"/>
      <c r="CC10" s="91"/>
      <c r="CD10" s="92"/>
    </row>
    <row r="11" spans="1:82" ht="18" customHeight="1" x14ac:dyDescent="0.35">
      <c r="A11" s="114"/>
      <c r="B11" s="119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20"/>
      <c r="O11" s="126">
        <v>1</v>
      </c>
      <c r="P11" s="78"/>
      <c r="Q11" s="126">
        <f>O11+1</f>
        <v>2</v>
      </c>
      <c r="R11" s="78"/>
      <c r="S11" s="126">
        <f>Q11+1</f>
        <v>3</v>
      </c>
      <c r="T11" s="78"/>
      <c r="U11" s="126">
        <f>S11+1</f>
        <v>4</v>
      </c>
      <c r="V11" s="78"/>
      <c r="W11" s="126">
        <f>U11+1</f>
        <v>5</v>
      </c>
      <c r="X11" s="78"/>
      <c r="Y11" s="126">
        <f>W11+1</f>
        <v>6</v>
      </c>
      <c r="Z11" s="78"/>
      <c r="AA11" s="128">
        <f>Y11+1</f>
        <v>7</v>
      </c>
      <c r="AB11" s="129"/>
      <c r="AC11" s="127">
        <f>AA11+1</f>
        <v>8</v>
      </c>
      <c r="AD11" s="78"/>
      <c r="AE11" s="127">
        <f>AC11+1</f>
        <v>9</v>
      </c>
      <c r="AF11" s="78"/>
      <c r="AG11" s="127">
        <f>AE11+1</f>
        <v>10</v>
      </c>
      <c r="AH11" s="78"/>
      <c r="AI11" s="127">
        <f>AG11+1</f>
        <v>11</v>
      </c>
      <c r="AJ11" s="78"/>
      <c r="AK11" s="127">
        <f>AI11+1</f>
        <v>12</v>
      </c>
      <c r="AL11" s="78"/>
      <c r="AM11" s="127">
        <f>AK11+1</f>
        <v>13</v>
      </c>
      <c r="AN11" s="78"/>
      <c r="AO11" s="128">
        <f>AM11+1</f>
        <v>14</v>
      </c>
      <c r="AP11" s="129"/>
      <c r="AQ11" s="127">
        <f>AO11+1</f>
        <v>15</v>
      </c>
      <c r="AR11" s="78"/>
      <c r="AS11" s="127">
        <f>AQ11+1</f>
        <v>16</v>
      </c>
      <c r="AT11" s="78"/>
      <c r="AU11" s="127">
        <f>AS11+1</f>
        <v>17</v>
      </c>
      <c r="AV11" s="78"/>
      <c r="AW11" s="127">
        <f>AU11+1</f>
        <v>18</v>
      </c>
      <c r="AX11" s="78"/>
      <c r="AY11" s="127">
        <f>AW11+1</f>
        <v>19</v>
      </c>
      <c r="AZ11" s="78"/>
      <c r="BA11" s="127">
        <f>AY11+1</f>
        <v>20</v>
      </c>
      <c r="BB11" s="78"/>
      <c r="BC11" s="128">
        <f>BA11+1</f>
        <v>21</v>
      </c>
      <c r="BD11" s="129"/>
      <c r="BE11" s="127">
        <f>BC11+1</f>
        <v>22</v>
      </c>
      <c r="BF11" s="78"/>
      <c r="BG11" s="136">
        <f>BE11+1</f>
        <v>23</v>
      </c>
      <c r="BH11" s="78"/>
      <c r="BI11" s="136">
        <f>BG11+1</f>
        <v>24</v>
      </c>
      <c r="BJ11" s="78"/>
      <c r="BK11" s="136">
        <f>BI11+1</f>
        <v>25</v>
      </c>
      <c r="BL11" s="78"/>
      <c r="BM11" s="136">
        <f>BK11+1</f>
        <v>26</v>
      </c>
      <c r="BN11" s="78"/>
      <c r="BO11" s="136">
        <f>BM11+1</f>
        <v>27</v>
      </c>
      <c r="BP11" s="78"/>
      <c r="BQ11" s="137">
        <f>BO11+1</f>
        <v>28</v>
      </c>
      <c r="BR11" s="129"/>
      <c r="BS11" s="136">
        <f>BQ11+1</f>
        <v>29</v>
      </c>
      <c r="BT11" s="78"/>
      <c r="BU11" s="136">
        <f>BS11+1</f>
        <v>30</v>
      </c>
      <c r="BV11" s="78"/>
      <c r="BW11" s="136">
        <f>BU11+1</f>
        <v>31</v>
      </c>
      <c r="BX11" s="122"/>
      <c r="BY11" s="124"/>
      <c r="BZ11" s="82"/>
      <c r="CA11" s="82"/>
      <c r="CB11" s="82"/>
      <c r="CC11" s="82"/>
      <c r="CD11" s="125"/>
    </row>
    <row r="12" spans="1:82" ht="12.75" customHeight="1" x14ac:dyDescent="0.3">
      <c r="A12" s="115"/>
      <c r="B12" s="11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20"/>
      <c r="O12" s="8" t="s">
        <v>11</v>
      </c>
      <c r="P12" s="8" t="s">
        <v>12</v>
      </c>
      <c r="Q12" s="8" t="s">
        <v>11</v>
      </c>
      <c r="R12" s="8" t="s">
        <v>12</v>
      </c>
      <c r="S12" s="8" t="s">
        <v>11</v>
      </c>
      <c r="T12" s="8" t="s">
        <v>12</v>
      </c>
      <c r="U12" s="8" t="s">
        <v>11</v>
      </c>
      <c r="V12" s="8" t="s">
        <v>12</v>
      </c>
      <c r="W12" s="8" t="s">
        <v>11</v>
      </c>
      <c r="X12" s="8" t="s">
        <v>12</v>
      </c>
      <c r="Y12" s="8" t="s">
        <v>11</v>
      </c>
      <c r="Z12" s="8" t="s">
        <v>12</v>
      </c>
      <c r="AA12" s="31" t="s">
        <v>11</v>
      </c>
      <c r="AB12" s="31" t="s">
        <v>12</v>
      </c>
      <c r="AC12" s="31" t="s">
        <v>11</v>
      </c>
      <c r="AD12" s="31" t="s">
        <v>12</v>
      </c>
      <c r="AE12" s="31" t="s">
        <v>11</v>
      </c>
      <c r="AF12" s="31" t="s">
        <v>12</v>
      </c>
      <c r="AG12" s="31" t="s">
        <v>11</v>
      </c>
      <c r="AH12" s="31" t="s">
        <v>12</v>
      </c>
      <c r="AI12" s="31" t="s">
        <v>11</v>
      </c>
      <c r="AJ12" s="31" t="s">
        <v>12</v>
      </c>
      <c r="AK12" s="31" t="s">
        <v>11</v>
      </c>
      <c r="AL12" s="31" t="s">
        <v>12</v>
      </c>
      <c r="AM12" s="31" t="s">
        <v>11</v>
      </c>
      <c r="AN12" s="31" t="s">
        <v>12</v>
      </c>
      <c r="AO12" s="32" t="s">
        <v>11</v>
      </c>
      <c r="AP12" s="32" t="s">
        <v>12</v>
      </c>
      <c r="AQ12" s="32" t="s">
        <v>11</v>
      </c>
      <c r="AR12" s="32" t="s">
        <v>12</v>
      </c>
      <c r="AS12" s="32" t="s">
        <v>11</v>
      </c>
      <c r="AT12" s="32" t="s">
        <v>12</v>
      </c>
      <c r="AU12" s="32" t="s">
        <v>11</v>
      </c>
      <c r="AV12" s="32" t="s">
        <v>12</v>
      </c>
      <c r="AW12" s="32" t="s">
        <v>11</v>
      </c>
      <c r="AX12" s="32" t="s">
        <v>12</v>
      </c>
      <c r="AY12" s="32" t="s">
        <v>11</v>
      </c>
      <c r="AZ12" s="32" t="s">
        <v>12</v>
      </c>
      <c r="BA12" s="32" t="s">
        <v>11</v>
      </c>
      <c r="BB12" s="32" t="s">
        <v>12</v>
      </c>
      <c r="BC12" s="8" t="s">
        <v>11</v>
      </c>
      <c r="BD12" s="8" t="s">
        <v>12</v>
      </c>
      <c r="BE12" s="8" t="s">
        <v>11</v>
      </c>
      <c r="BF12" s="8" t="s">
        <v>12</v>
      </c>
      <c r="BG12" s="8" t="s">
        <v>11</v>
      </c>
      <c r="BH12" s="8" t="s">
        <v>12</v>
      </c>
      <c r="BI12" s="8" t="s">
        <v>11</v>
      </c>
      <c r="BJ12" s="8" t="s">
        <v>12</v>
      </c>
      <c r="BK12" s="8" t="s">
        <v>11</v>
      </c>
      <c r="BL12" s="8" t="s">
        <v>12</v>
      </c>
      <c r="BM12" s="8" t="s">
        <v>11</v>
      </c>
      <c r="BN12" s="8" t="s">
        <v>12</v>
      </c>
      <c r="BO12" s="8" t="s">
        <v>11</v>
      </c>
      <c r="BP12" s="8" t="s">
        <v>12</v>
      </c>
      <c r="BQ12" s="8" t="s">
        <v>11</v>
      </c>
      <c r="BR12" s="8" t="s">
        <v>12</v>
      </c>
      <c r="BS12" s="8" t="s">
        <v>11</v>
      </c>
      <c r="BT12" s="8" t="s">
        <v>12</v>
      </c>
      <c r="BU12" s="8" t="s">
        <v>11</v>
      </c>
      <c r="BV12" s="1" t="s">
        <v>12</v>
      </c>
      <c r="BW12" s="1" t="s">
        <v>11</v>
      </c>
      <c r="BX12" s="10" t="s">
        <v>12</v>
      </c>
      <c r="BY12" s="131" t="s">
        <v>13</v>
      </c>
      <c r="BZ12" s="78"/>
      <c r="CA12" s="139" t="s">
        <v>14</v>
      </c>
      <c r="CB12" s="78"/>
      <c r="CC12" s="140" t="s">
        <v>15</v>
      </c>
      <c r="CD12" s="80"/>
    </row>
    <row r="13" spans="1:82" ht="18" customHeight="1" x14ac:dyDescent="0.3">
      <c r="A13" s="24">
        <v>1</v>
      </c>
      <c r="B13" s="74" t="s">
        <v>24</v>
      </c>
      <c r="C13" s="75" t="s">
        <v>24</v>
      </c>
      <c r="D13" s="75" t="s">
        <v>24</v>
      </c>
      <c r="E13" s="75" t="s">
        <v>24</v>
      </c>
      <c r="F13" s="75" t="s">
        <v>24</v>
      </c>
      <c r="G13" s="75" t="s">
        <v>24</v>
      </c>
      <c r="H13" s="75" t="s">
        <v>24</v>
      </c>
      <c r="I13" s="75" t="s">
        <v>24</v>
      </c>
      <c r="J13" s="75" t="s">
        <v>24</v>
      </c>
      <c r="K13" s="75" t="s">
        <v>24</v>
      </c>
      <c r="L13" s="75" t="s">
        <v>24</v>
      </c>
      <c r="M13" s="75" t="s">
        <v>24</v>
      </c>
      <c r="N13" s="76" t="s">
        <v>24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83">
        <f t="shared" ref="BY13:BY52" si="0">COUNTIF(O13:BX13,"E")</f>
        <v>0</v>
      </c>
      <c r="BZ13" s="78"/>
      <c r="CA13" s="84">
        <f t="shared" ref="CA13:CA52" si="1">COUNTIF(O13:BX13,"F")</f>
        <v>0</v>
      </c>
      <c r="CB13" s="78"/>
      <c r="CC13" s="84">
        <f t="shared" ref="CC13:CC52" si="2">BY13+CA13</f>
        <v>0</v>
      </c>
      <c r="CD13" s="80"/>
    </row>
    <row r="14" spans="1:82" ht="18" customHeight="1" x14ac:dyDescent="0.3">
      <c r="A14" s="18">
        <v>2</v>
      </c>
      <c r="B14" s="74" t="s">
        <v>25</v>
      </c>
      <c r="C14" s="75" t="s">
        <v>25</v>
      </c>
      <c r="D14" s="75" t="s">
        <v>25</v>
      </c>
      <c r="E14" s="75" t="s">
        <v>25</v>
      </c>
      <c r="F14" s="75" t="s">
        <v>25</v>
      </c>
      <c r="G14" s="75" t="s">
        <v>25</v>
      </c>
      <c r="H14" s="75" t="s">
        <v>25</v>
      </c>
      <c r="I14" s="75" t="s">
        <v>25</v>
      </c>
      <c r="J14" s="75" t="s">
        <v>25</v>
      </c>
      <c r="K14" s="75" t="s">
        <v>25</v>
      </c>
      <c r="L14" s="75" t="s">
        <v>25</v>
      </c>
      <c r="M14" s="75" t="s">
        <v>25</v>
      </c>
      <c r="N14" s="76" t="s">
        <v>25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83">
        <f t="shared" si="0"/>
        <v>0</v>
      </c>
      <c r="BZ14" s="78"/>
      <c r="CA14" s="84">
        <f t="shared" si="1"/>
        <v>0</v>
      </c>
      <c r="CB14" s="78"/>
      <c r="CC14" s="84">
        <f t="shared" si="2"/>
        <v>0</v>
      </c>
      <c r="CD14" s="80"/>
    </row>
    <row r="15" spans="1:82" ht="18" customHeight="1" x14ac:dyDescent="0.3">
      <c r="A15" s="18">
        <v>3</v>
      </c>
      <c r="B15" s="74" t="s">
        <v>26</v>
      </c>
      <c r="C15" s="75" t="s">
        <v>26</v>
      </c>
      <c r="D15" s="75" t="s">
        <v>26</v>
      </c>
      <c r="E15" s="75" t="s">
        <v>26</v>
      </c>
      <c r="F15" s="75" t="s">
        <v>26</v>
      </c>
      <c r="G15" s="75" t="s">
        <v>26</v>
      </c>
      <c r="H15" s="75" t="s">
        <v>26</v>
      </c>
      <c r="I15" s="75" t="s">
        <v>26</v>
      </c>
      <c r="J15" s="75" t="s">
        <v>26</v>
      </c>
      <c r="K15" s="75" t="s">
        <v>26</v>
      </c>
      <c r="L15" s="75" t="s">
        <v>26</v>
      </c>
      <c r="M15" s="75" t="s">
        <v>26</v>
      </c>
      <c r="N15" s="76" t="s">
        <v>26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83">
        <f t="shared" si="0"/>
        <v>0</v>
      </c>
      <c r="BZ15" s="78"/>
      <c r="CA15" s="84">
        <f t="shared" si="1"/>
        <v>0</v>
      </c>
      <c r="CB15" s="78"/>
      <c r="CC15" s="84">
        <f t="shared" si="2"/>
        <v>0</v>
      </c>
      <c r="CD15" s="80"/>
    </row>
    <row r="16" spans="1:82" ht="18" customHeight="1" x14ac:dyDescent="0.3">
      <c r="A16" s="18">
        <v>4</v>
      </c>
      <c r="B16" s="74" t="s">
        <v>27</v>
      </c>
      <c r="C16" s="75" t="s">
        <v>27</v>
      </c>
      <c r="D16" s="75" t="s">
        <v>27</v>
      </c>
      <c r="E16" s="75" t="s">
        <v>27</v>
      </c>
      <c r="F16" s="75" t="s">
        <v>27</v>
      </c>
      <c r="G16" s="75" t="s">
        <v>27</v>
      </c>
      <c r="H16" s="75" t="s">
        <v>27</v>
      </c>
      <c r="I16" s="75" t="s">
        <v>27</v>
      </c>
      <c r="J16" s="75" t="s">
        <v>27</v>
      </c>
      <c r="K16" s="75" t="s">
        <v>27</v>
      </c>
      <c r="L16" s="75" t="s">
        <v>27</v>
      </c>
      <c r="M16" s="75" t="s">
        <v>27</v>
      </c>
      <c r="N16" s="76" t="s">
        <v>27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83">
        <f t="shared" si="0"/>
        <v>0</v>
      </c>
      <c r="BZ16" s="78"/>
      <c r="CA16" s="84">
        <f t="shared" si="1"/>
        <v>0</v>
      </c>
      <c r="CB16" s="78"/>
      <c r="CC16" s="84">
        <f t="shared" si="2"/>
        <v>0</v>
      </c>
      <c r="CD16" s="80"/>
    </row>
    <row r="17" spans="1:82" ht="18" customHeight="1" x14ac:dyDescent="0.3">
      <c r="A17" s="24">
        <v>5</v>
      </c>
      <c r="B17" s="74" t="s">
        <v>28</v>
      </c>
      <c r="C17" s="75" t="s">
        <v>28</v>
      </c>
      <c r="D17" s="75" t="s">
        <v>28</v>
      </c>
      <c r="E17" s="75" t="s">
        <v>28</v>
      </c>
      <c r="F17" s="75" t="s">
        <v>28</v>
      </c>
      <c r="G17" s="75" t="s">
        <v>28</v>
      </c>
      <c r="H17" s="75" t="s">
        <v>28</v>
      </c>
      <c r="I17" s="75" t="s">
        <v>28</v>
      </c>
      <c r="J17" s="75" t="s">
        <v>28</v>
      </c>
      <c r="K17" s="75" t="s">
        <v>28</v>
      </c>
      <c r="L17" s="75" t="s">
        <v>28</v>
      </c>
      <c r="M17" s="75" t="s">
        <v>28</v>
      </c>
      <c r="N17" s="76" t="s">
        <v>28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83">
        <f t="shared" si="0"/>
        <v>0</v>
      </c>
      <c r="BZ17" s="78"/>
      <c r="CA17" s="84">
        <f t="shared" si="1"/>
        <v>0</v>
      </c>
      <c r="CB17" s="78"/>
      <c r="CC17" s="84">
        <f t="shared" si="2"/>
        <v>0</v>
      </c>
      <c r="CD17" s="80"/>
    </row>
    <row r="18" spans="1:82" s="19" customFormat="1" ht="18" customHeight="1" x14ac:dyDescent="0.3">
      <c r="A18" s="24">
        <v>6</v>
      </c>
      <c r="B18" s="141" t="s">
        <v>29</v>
      </c>
      <c r="C18" s="142" t="s">
        <v>29</v>
      </c>
      <c r="D18" s="142" t="s">
        <v>29</v>
      </c>
      <c r="E18" s="142" t="s">
        <v>29</v>
      </c>
      <c r="F18" s="142" t="s">
        <v>29</v>
      </c>
      <c r="G18" s="142" t="s">
        <v>29</v>
      </c>
      <c r="H18" s="142" t="s">
        <v>29</v>
      </c>
      <c r="I18" s="142" t="s">
        <v>29</v>
      </c>
      <c r="J18" s="142" t="s">
        <v>29</v>
      </c>
      <c r="K18" s="142" t="s">
        <v>29</v>
      </c>
      <c r="L18" s="142" t="s">
        <v>29</v>
      </c>
      <c r="M18" s="142" t="s">
        <v>29</v>
      </c>
      <c r="N18" s="143" t="s">
        <v>29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144">
        <f t="shared" si="0"/>
        <v>0</v>
      </c>
      <c r="BZ18" s="78"/>
      <c r="CA18" s="145">
        <f t="shared" si="1"/>
        <v>0</v>
      </c>
      <c r="CB18" s="78"/>
      <c r="CC18" s="145">
        <f t="shared" si="2"/>
        <v>0</v>
      </c>
      <c r="CD18" s="80"/>
    </row>
    <row r="19" spans="1:82" ht="18" customHeight="1" x14ac:dyDescent="0.3">
      <c r="A19" s="18">
        <v>7</v>
      </c>
      <c r="B19" s="74" t="s">
        <v>30</v>
      </c>
      <c r="C19" s="75" t="s">
        <v>30</v>
      </c>
      <c r="D19" s="75" t="s">
        <v>30</v>
      </c>
      <c r="E19" s="75" t="s">
        <v>30</v>
      </c>
      <c r="F19" s="75" t="s">
        <v>30</v>
      </c>
      <c r="G19" s="75" t="s">
        <v>30</v>
      </c>
      <c r="H19" s="75" t="s">
        <v>30</v>
      </c>
      <c r="I19" s="75" t="s">
        <v>30</v>
      </c>
      <c r="J19" s="75" t="s">
        <v>30</v>
      </c>
      <c r="K19" s="75" t="s">
        <v>30</v>
      </c>
      <c r="L19" s="75" t="s">
        <v>30</v>
      </c>
      <c r="M19" s="75" t="s">
        <v>30</v>
      </c>
      <c r="N19" s="76" t="s">
        <v>30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83">
        <f t="shared" si="0"/>
        <v>0</v>
      </c>
      <c r="BZ19" s="78"/>
      <c r="CA19" s="84">
        <f t="shared" si="1"/>
        <v>0</v>
      </c>
      <c r="CB19" s="78"/>
      <c r="CC19" s="84">
        <f t="shared" si="2"/>
        <v>0</v>
      </c>
      <c r="CD19" s="80"/>
    </row>
    <row r="20" spans="1:82" ht="18" customHeight="1" x14ac:dyDescent="0.3">
      <c r="A20" s="18">
        <v>8</v>
      </c>
      <c r="B20" s="74" t="s">
        <v>31</v>
      </c>
      <c r="C20" s="75" t="s">
        <v>31</v>
      </c>
      <c r="D20" s="75" t="s">
        <v>31</v>
      </c>
      <c r="E20" s="75" t="s">
        <v>31</v>
      </c>
      <c r="F20" s="75" t="s">
        <v>31</v>
      </c>
      <c r="G20" s="75" t="s">
        <v>31</v>
      </c>
      <c r="H20" s="75" t="s">
        <v>31</v>
      </c>
      <c r="I20" s="75" t="s">
        <v>31</v>
      </c>
      <c r="J20" s="75" t="s">
        <v>31</v>
      </c>
      <c r="K20" s="75" t="s">
        <v>31</v>
      </c>
      <c r="L20" s="75" t="s">
        <v>31</v>
      </c>
      <c r="M20" s="75" t="s">
        <v>31</v>
      </c>
      <c r="N20" s="76" t="s">
        <v>31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83">
        <f t="shared" si="0"/>
        <v>0</v>
      </c>
      <c r="BZ20" s="78"/>
      <c r="CA20" s="84">
        <f t="shared" si="1"/>
        <v>0</v>
      </c>
      <c r="CB20" s="78"/>
      <c r="CC20" s="84">
        <f t="shared" si="2"/>
        <v>0</v>
      </c>
      <c r="CD20" s="80"/>
    </row>
    <row r="21" spans="1:82" ht="18" customHeight="1" x14ac:dyDescent="0.3">
      <c r="A21" s="18">
        <v>9</v>
      </c>
      <c r="B21" s="74" t="s">
        <v>32</v>
      </c>
      <c r="C21" s="75" t="s">
        <v>32</v>
      </c>
      <c r="D21" s="75" t="s">
        <v>32</v>
      </c>
      <c r="E21" s="75" t="s">
        <v>32</v>
      </c>
      <c r="F21" s="75" t="s">
        <v>32</v>
      </c>
      <c r="G21" s="75" t="s">
        <v>32</v>
      </c>
      <c r="H21" s="75" t="s">
        <v>32</v>
      </c>
      <c r="I21" s="75" t="s">
        <v>32</v>
      </c>
      <c r="J21" s="75" t="s">
        <v>32</v>
      </c>
      <c r="K21" s="75" t="s">
        <v>32</v>
      </c>
      <c r="L21" s="75" t="s">
        <v>32</v>
      </c>
      <c r="M21" s="75" t="s">
        <v>32</v>
      </c>
      <c r="N21" s="76" t="s">
        <v>32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83">
        <f t="shared" si="0"/>
        <v>0</v>
      </c>
      <c r="BZ21" s="78"/>
      <c r="CA21" s="84">
        <f t="shared" si="1"/>
        <v>0</v>
      </c>
      <c r="CB21" s="78"/>
      <c r="CC21" s="84">
        <f t="shared" si="2"/>
        <v>0</v>
      </c>
      <c r="CD21" s="80"/>
    </row>
    <row r="22" spans="1:82" ht="18" customHeight="1" x14ac:dyDescent="0.3">
      <c r="A22" s="24">
        <v>10</v>
      </c>
      <c r="B22" s="74" t="s">
        <v>33</v>
      </c>
      <c r="C22" s="75" t="s">
        <v>33</v>
      </c>
      <c r="D22" s="75" t="s">
        <v>33</v>
      </c>
      <c r="E22" s="75" t="s">
        <v>33</v>
      </c>
      <c r="F22" s="75" t="s">
        <v>33</v>
      </c>
      <c r="G22" s="75" t="s">
        <v>33</v>
      </c>
      <c r="H22" s="75" t="s">
        <v>33</v>
      </c>
      <c r="I22" s="75" t="s">
        <v>33</v>
      </c>
      <c r="J22" s="75" t="s">
        <v>33</v>
      </c>
      <c r="K22" s="75" t="s">
        <v>33</v>
      </c>
      <c r="L22" s="75" t="s">
        <v>33</v>
      </c>
      <c r="M22" s="75" t="s">
        <v>33</v>
      </c>
      <c r="N22" s="76" t="s">
        <v>33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83">
        <f t="shared" si="0"/>
        <v>0</v>
      </c>
      <c r="BZ22" s="78"/>
      <c r="CA22" s="84">
        <f t="shared" si="1"/>
        <v>0</v>
      </c>
      <c r="CB22" s="78"/>
      <c r="CC22" s="84">
        <f t="shared" si="2"/>
        <v>0</v>
      </c>
      <c r="CD22" s="80"/>
    </row>
    <row r="23" spans="1:82" ht="18" customHeight="1" x14ac:dyDescent="0.3">
      <c r="A23" s="24">
        <v>11</v>
      </c>
      <c r="B23" s="74" t="s">
        <v>34</v>
      </c>
      <c r="C23" s="75" t="s">
        <v>34</v>
      </c>
      <c r="D23" s="75" t="s">
        <v>34</v>
      </c>
      <c r="E23" s="75" t="s">
        <v>34</v>
      </c>
      <c r="F23" s="75" t="s">
        <v>34</v>
      </c>
      <c r="G23" s="75" t="s">
        <v>34</v>
      </c>
      <c r="H23" s="75" t="s">
        <v>34</v>
      </c>
      <c r="I23" s="75" t="s">
        <v>34</v>
      </c>
      <c r="J23" s="75" t="s">
        <v>34</v>
      </c>
      <c r="K23" s="75" t="s">
        <v>34</v>
      </c>
      <c r="L23" s="75" t="s">
        <v>34</v>
      </c>
      <c r="M23" s="75" t="s">
        <v>34</v>
      </c>
      <c r="N23" s="76" t="s">
        <v>34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83">
        <f t="shared" si="0"/>
        <v>0</v>
      </c>
      <c r="BZ23" s="78"/>
      <c r="CA23" s="84">
        <f t="shared" si="1"/>
        <v>0</v>
      </c>
      <c r="CB23" s="78"/>
      <c r="CC23" s="84">
        <f t="shared" si="2"/>
        <v>0</v>
      </c>
      <c r="CD23" s="80"/>
    </row>
    <row r="24" spans="1:82" ht="18" customHeight="1" x14ac:dyDescent="0.3">
      <c r="A24" s="18">
        <v>12</v>
      </c>
      <c r="B24" s="74" t="s">
        <v>35</v>
      </c>
      <c r="C24" s="75" t="s">
        <v>35</v>
      </c>
      <c r="D24" s="75" t="s">
        <v>35</v>
      </c>
      <c r="E24" s="75" t="s">
        <v>35</v>
      </c>
      <c r="F24" s="75" t="s">
        <v>35</v>
      </c>
      <c r="G24" s="75" t="s">
        <v>35</v>
      </c>
      <c r="H24" s="75" t="s">
        <v>35</v>
      </c>
      <c r="I24" s="75" t="s">
        <v>35</v>
      </c>
      <c r="J24" s="75" t="s">
        <v>35</v>
      </c>
      <c r="K24" s="75" t="s">
        <v>35</v>
      </c>
      <c r="L24" s="75" t="s">
        <v>35</v>
      </c>
      <c r="M24" s="75" t="s">
        <v>35</v>
      </c>
      <c r="N24" s="76" t="s">
        <v>35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83">
        <f t="shared" si="0"/>
        <v>0</v>
      </c>
      <c r="BZ24" s="78"/>
      <c r="CA24" s="84">
        <f t="shared" si="1"/>
        <v>0</v>
      </c>
      <c r="CB24" s="78"/>
      <c r="CC24" s="84">
        <f t="shared" si="2"/>
        <v>0</v>
      </c>
      <c r="CD24" s="80"/>
    </row>
    <row r="25" spans="1:82" ht="18" customHeight="1" x14ac:dyDescent="0.3">
      <c r="A25" s="55">
        <v>13</v>
      </c>
      <c r="B25" s="156" t="s">
        <v>36</v>
      </c>
      <c r="C25" s="157" t="s">
        <v>36</v>
      </c>
      <c r="D25" s="157" t="s">
        <v>36</v>
      </c>
      <c r="E25" s="157" t="s">
        <v>36</v>
      </c>
      <c r="F25" s="157" t="s">
        <v>36</v>
      </c>
      <c r="G25" s="157" t="s">
        <v>36</v>
      </c>
      <c r="H25" s="157" t="s">
        <v>36</v>
      </c>
      <c r="I25" s="157" t="s">
        <v>36</v>
      </c>
      <c r="J25" s="157" t="s">
        <v>36</v>
      </c>
      <c r="K25" s="157" t="s">
        <v>36</v>
      </c>
      <c r="L25" s="157" t="s">
        <v>36</v>
      </c>
      <c r="M25" s="157" t="s">
        <v>36</v>
      </c>
      <c r="N25" s="158" t="s">
        <v>36</v>
      </c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163">
        <f t="shared" si="0"/>
        <v>0</v>
      </c>
      <c r="BZ25" s="160"/>
      <c r="CA25" s="164">
        <f t="shared" si="1"/>
        <v>0</v>
      </c>
      <c r="CB25" s="160"/>
      <c r="CC25" s="164">
        <f t="shared" si="2"/>
        <v>0</v>
      </c>
      <c r="CD25" s="162"/>
    </row>
    <row r="26" spans="1:82" ht="18" customHeight="1" x14ac:dyDescent="0.3">
      <c r="A26" s="18">
        <v>14</v>
      </c>
      <c r="B26" s="74" t="s">
        <v>37</v>
      </c>
      <c r="C26" s="75" t="s">
        <v>37</v>
      </c>
      <c r="D26" s="75" t="s">
        <v>37</v>
      </c>
      <c r="E26" s="75" t="s">
        <v>37</v>
      </c>
      <c r="F26" s="75" t="s">
        <v>37</v>
      </c>
      <c r="G26" s="75" t="s">
        <v>37</v>
      </c>
      <c r="H26" s="75" t="s">
        <v>37</v>
      </c>
      <c r="I26" s="75" t="s">
        <v>37</v>
      </c>
      <c r="J26" s="75" t="s">
        <v>37</v>
      </c>
      <c r="K26" s="75" t="s">
        <v>37</v>
      </c>
      <c r="L26" s="75" t="s">
        <v>37</v>
      </c>
      <c r="M26" s="75" t="s">
        <v>37</v>
      </c>
      <c r="N26" s="76" t="s">
        <v>37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77">
        <f t="shared" si="0"/>
        <v>0</v>
      </c>
      <c r="BZ26" s="78"/>
      <c r="CA26" s="79">
        <f t="shared" si="1"/>
        <v>0</v>
      </c>
      <c r="CB26" s="78"/>
      <c r="CC26" s="79">
        <f t="shared" si="2"/>
        <v>0</v>
      </c>
      <c r="CD26" s="80"/>
    </row>
    <row r="27" spans="1:82" ht="18" customHeight="1" x14ac:dyDescent="0.3">
      <c r="A27" s="24">
        <v>15</v>
      </c>
      <c r="B27" s="74" t="s">
        <v>38</v>
      </c>
      <c r="C27" s="75" t="s">
        <v>38</v>
      </c>
      <c r="D27" s="75" t="s">
        <v>38</v>
      </c>
      <c r="E27" s="75" t="s">
        <v>38</v>
      </c>
      <c r="F27" s="75" t="s">
        <v>38</v>
      </c>
      <c r="G27" s="75" t="s">
        <v>38</v>
      </c>
      <c r="H27" s="75" t="s">
        <v>38</v>
      </c>
      <c r="I27" s="75" t="s">
        <v>38</v>
      </c>
      <c r="J27" s="75" t="s">
        <v>38</v>
      </c>
      <c r="K27" s="75" t="s">
        <v>38</v>
      </c>
      <c r="L27" s="75" t="s">
        <v>38</v>
      </c>
      <c r="M27" s="75" t="s">
        <v>38</v>
      </c>
      <c r="N27" s="76" t="s">
        <v>38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77">
        <f t="shared" si="0"/>
        <v>0</v>
      </c>
      <c r="BZ27" s="78"/>
      <c r="CA27" s="79">
        <f t="shared" si="1"/>
        <v>0</v>
      </c>
      <c r="CB27" s="78"/>
      <c r="CC27" s="79">
        <f t="shared" si="2"/>
        <v>0</v>
      </c>
      <c r="CD27" s="80"/>
    </row>
    <row r="28" spans="1:82" ht="18" customHeight="1" x14ac:dyDescent="0.3">
      <c r="A28" s="52">
        <v>16</v>
      </c>
      <c r="B28" s="156" t="s">
        <v>39</v>
      </c>
      <c r="C28" s="157" t="s">
        <v>39</v>
      </c>
      <c r="D28" s="157" t="s">
        <v>39</v>
      </c>
      <c r="E28" s="157" t="s">
        <v>39</v>
      </c>
      <c r="F28" s="157" t="s">
        <v>39</v>
      </c>
      <c r="G28" s="157" t="s">
        <v>39</v>
      </c>
      <c r="H28" s="157" t="s">
        <v>39</v>
      </c>
      <c r="I28" s="157" t="s">
        <v>39</v>
      </c>
      <c r="J28" s="157" t="s">
        <v>39</v>
      </c>
      <c r="K28" s="157" t="s">
        <v>39</v>
      </c>
      <c r="L28" s="157" t="s">
        <v>39</v>
      </c>
      <c r="M28" s="157" t="s">
        <v>39</v>
      </c>
      <c r="N28" s="158" t="s">
        <v>39</v>
      </c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159">
        <f t="shared" si="0"/>
        <v>0</v>
      </c>
      <c r="BZ28" s="160"/>
      <c r="CA28" s="161">
        <f t="shared" si="1"/>
        <v>0</v>
      </c>
      <c r="CB28" s="160"/>
      <c r="CC28" s="161">
        <f t="shared" si="2"/>
        <v>0</v>
      </c>
      <c r="CD28" s="162"/>
    </row>
    <row r="29" spans="1:82" ht="18" customHeight="1" x14ac:dyDescent="0.3">
      <c r="A29" s="18">
        <v>17</v>
      </c>
      <c r="B29" s="74" t="s">
        <v>40</v>
      </c>
      <c r="C29" s="75" t="s">
        <v>40</v>
      </c>
      <c r="D29" s="75" t="s">
        <v>40</v>
      </c>
      <c r="E29" s="75" t="s">
        <v>40</v>
      </c>
      <c r="F29" s="75" t="s">
        <v>40</v>
      </c>
      <c r="G29" s="75" t="s">
        <v>40</v>
      </c>
      <c r="H29" s="75" t="s">
        <v>40</v>
      </c>
      <c r="I29" s="75" t="s">
        <v>40</v>
      </c>
      <c r="J29" s="75" t="s">
        <v>40</v>
      </c>
      <c r="K29" s="75" t="s">
        <v>40</v>
      </c>
      <c r="L29" s="75" t="s">
        <v>40</v>
      </c>
      <c r="M29" s="75" t="s">
        <v>40</v>
      </c>
      <c r="N29" s="76" t="s">
        <v>40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77">
        <f t="shared" si="0"/>
        <v>0</v>
      </c>
      <c r="BZ29" s="78"/>
      <c r="CA29" s="79">
        <f t="shared" si="1"/>
        <v>0</v>
      </c>
      <c r="CB29" s="78"/>
      <c r="CC29" s="79">
        <f t="shared" si="2"/>
        <v>0</v>
      </c>
      <c r="CD29" s="80"/>
    </row>
    <row r="30" spans="1:82" ht="18" customHeight="1" x14ac:dyDescent="0.3">
      <c r="A30" s="55">
        <v>18</v>
      </c>
      <c r="B30" s="156" t="s">
        <v>41</v>
      </c>
      <c r="C30" s="157" t="s">
        <v>41</v>
      </c>
      <c r="D30" s="157" t="s">
        <v>41</v>
      </c>
      <c r="E30" s="157" t="s">
        <v>41</v>
      </c>
      <c r="F30" s="157" t="s">
        <v>41</v>
      </c>
      <c r="G30" s="157" t="s">
        <v>41</v>
      </c>
      <c r="H30" s="157" t="s">
        <v>41</v>
      </c>
      <c r="I30" s="157" t="s">
        <v>41</v>
      </c>
      <c r="J30" s="157" t="s">
        <v>41</v>
      </c>
      <c r="K30" s="157" t="s">
        <v>41</v>
      </c>
      <c r="L30" s="157" t="s">
        <v>41</v>
      </c>
      <c r="M30" s="157" t="s">
        <v>41</v>
      </c>
      <c r="N30" s="158" t="s">
        <v>41</v>
      </c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159">
        <f t="shared" si="0"/>
        <v>0</v>
      </c>
      <c r="BZ30" s="160"/>
      <c r="CA30" s="161">
        <f t="shared" si="1"/>
        <v>0</v>
      </c>
      <c r="CB30" s="160"/>
      <c r="CC30" s="161">
        <f t="shared" si="2"/>
        <v>0</v>
      </c>
      <c r="CD30" s="162"/>
    </row>
    <row r="31" spans="1:82" ht="18" customHeight="1" x14ac:dyDescent="0.3">
      <c r="A31" s="18">
        <v>19</v>
      </c>
      <c r="B31" s="74" t="s">
        <v>42</v>
      </c>
      <c r="C31" s="75" t="s">
        <v>42</v>
      </c>
      <c r="D31" s="75" t="s">
        <v>42</v>
      </c>
      <c r="E31" s="75" t="s">
        <v>42</v>
      </c>
      <c r="F31" s="75" t="s">
        <v>42</v>
      </c>
      <c r="G31" s="75" t="s">
        <v>42</v>
      </c>
      <c r="H31" s="75" t="s">
        <v>42</v>
      </c>
      <c r="I31" s="75" t="s">
        <v>42</v>
      </c>
      <c r="J31" s="75" t="s">
        <v>42</v>
      </c>
      <c r="K31" s="75" t="s">
        <v>42</v>
      </c>
      <c r="L31" s="75" t="s">
        <v>42</v>
      </c>
      <c r="M31" s="75" t="s">
        <v>42</v>
      </c>
      <c r="N31" s="76" t="s">
        <v>42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77">
        <f t="shared" si="0"/>
        <v>0</v>
      </c>
      <c r="BZ31" s="78"/>
      <c r="CA31" s="79">
        <f t="shared" si="1"/>
        <v>0</v>
      </c>
      <c r="CB31" s="78"/>
      <c r="CC31" s="79">
        <f t="shared" si="2"/>
        <v>0</v>
      </c>
      <c r="CD31" s="80"/>
    </row>
    <row r="32" spans="1:82" ht="18" customHeight="1" x14ac:dyDescent="0.3">
      <c r="A32" s="24">
        <v>20</v>
      </c>
      <c r="B32" s="74" t="s">
        <v>43</v>
      </c>
      <c r="C32" s="75" t="s">
        <v>43</v>
      </c>
      <c r="D32" s="75" t="s">
        <v>43</v>
      </c>
      <c r="E32" s="75" t="s">
        <v>43</v>
      </c>
      <c r="F32" s="75" t="s">
        <v>43</v>
      </c>
      <c r="G32" s="75" t="s">
        <v>43</v>
      </c>
      <c r="H32" s="75" t="s">
        <v>43</v>
      </c>
      <c r="I32" s="75" t="s">
        <v>43</v>
      </c>
      <c r="J32" s="75" t="s">
        <v>43</v>
      </c>
      <c r="K32" s="75" t="s">
        <v>43</v>
      </c>
      <c r="L32" s="75" t="s">
        <v>43</v>
      </c>
      <c r="M32" s="75" t="s">
        <v>43</v>
      </c>
      <c r="N32" s="76" t="s">
        <v>43</v>
      </c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77">
        <f t="shared" si="0"/>
        <v>0</v>
      </c>
      <c r="BZ32" s="78"/>
      <c r="CA32" s="79">
        <f t="shared" si="1"/>
        <v>0</v>
      </c>
      <c r="CB32" s="78"/>
      <c r="CC32" s="79">
        <f t="shared" si="2"/>
        <v>0</v>
      </c>
      <c r="CD32" s="80"/>
    </row>
    <row r="33" spans="1:82" ht="18" customHeight="1" x14ac:dyDescent="0.3">
      <c r="A33" s="24">
        <v>21</v>
      </c>
      <c r="B33" s="74" t="s">
        <v>44</v>
      </c>
      <c r="C33" s="75" t="s">
        <v>44</v>
      </c>
      <c r="D33" s="75" t="s">
        <v>44</v>
      </c>
      <c r="E33" s="75" t="s">
        <v>44</v>
      </c>
      <c r="F33" s="75" t="s">
        <v>44</v>
      </c>
      <c r="G33" s="75" t="s">
        <v>44</v>
      </c>
      <c r="H33" s="75" t="s">
        <v>44</v>
      </c>
      <c r="I33" s="75" t="s">
        <v>44</v>
      </c>
      <c r="J33" s="75" t="s">
        <v>44</v>
      </c>
      <c r="K33" s="75" t="s">
        <v>44</v>
      </c>
      <c r="L33" s="75" t="s">
        <v>44</v>
      </c>
      <c r="M33" s="75" t="s">
        <v>44</v>
      </c>
      <c r="N33" s="76" t="s">
        <v>44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77">
        <f t="shared" si="0"/>
        <v>0</v>
      </c>
      <c r="BZ33" s="78"/>
      <c r="CA33" s="79">
        <f t="shared" si="1"/>
        <v>0</v>
      </c>
      <c r="CB33" s="78"/>
      <c r="CC33" s="79">
        <f t="shared" si="2"/>
        <v>0</v>
      </c>
      <c r="CD33" s="80"/>
    </row>
    <row r="34" spans="1:82" ht="18" customHeight="1" x14ac:dyDescent="0.3">
      <c r="A34" s="55">
        <v>22</v>
      </c>
      <c r="B34" s="156" t="s">
        <v>45</v>
      </c>
      <c r="C34" s="157" t="s">
        <v>45</v>
      </c>
      <c r="D34" s="157" t="s">
        <v>45</v>
      </c>
      <c r="E34" s="157" t="s">
        <v>45</v>
      </c>
      <c r="F34" s="157" t="s">
        <v>45</v>
      </c>
      <c r="G34" s="157" t="s">
        <v>45</v>
      </c>
      <c r="H34" s="157" t="s">
        <v>45</v>
      </c>
      <c r="I34" s="157" t="s">
        <v>45</v>
      </c>
      <c r="J34" s="157" t="s">
        <v>45</v>
      </c>
      <c r="K34" s="157" t="s">
        <v>45</v>
      </c>
      <c r="L34" s="157" t="s">
        <v>45</v>
      </c>
      <c r="M34" s="157" t="s">
        <v>45</v>
      </c>
      <c r="N34" s="158" t="s">
        <v>45</v>
      </c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159">
        <f t="shared" si="0"/>
        <v>0</v>
      </c>
      <c r="BZ34" s="160"/>
      <c r="CA34" s="161">
        <f t="shared" si="1"/>
        <v>0</v>
      </c>
      <c r="CB34" s="160"/>
      <c r="CC34" s="161">
        <f t="shared" si="2"/>
        <v>0</v>
      </c>
      <c r="CD34" s="162"/>
    </row>
    <row r="35" spans="1:82" s="19" customFormat="1" ht="18" customHeight="1" x14ac:dyDescent="0.3">
      <c r="A35" s="18">
        <v>23</v>
      </c>
      <c r="B35" s="141" t="s">
        <v>46</v>
      </c>
      <c r="C35" s="142" t="s">
        <v>46</v>
      </c>
      <c r="D35" s="142" t="s">
        <v>46</v>
      </c>
      <c r="E35" s="142" t="s">
        <v>46</v>
      </c>
      <c r="F35" s="142" t="s">
        <v>46</v>
      </c>
      <c r="G35" s="142" t="s">
        <v>46</v>
      </c>
      <c r="H35" s="142" t="s">
        <v>46</v>
      </c>
      <c r="I35" s="142" t="s">
        <v>46</v>
      </c>
      <c r="J35" s="142" t="s">
        <v>46</v>
      </c>
      <c r="K35" s="142" t="s">
        <v>46</v>
      </c>
      <c r="L35" s="142" t="s">
        <v>46</v>
      </c>
      <c r="M35" s="142" t="s">
        <v>46</v>
      </c>
      <c r="N35" s="143" t="s">
        <v>46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144">
        <f t="shared" si="0"/>
        <v>0</v>
      </c>
      <c r="BZ35" s="78"/>
      <c r="CA35" s="145">
        <f t="shared" si="1"/>
        <v>0</v>
      </c>
      <c r="CB35" s="78"/>
      <c r="CC35" s="145">
        <f t="shared" si="2"/>
        <v>0</v>
      </c>
      <c r="CD35" s="80"/>
    </row>
    <row r="36" spans="1:82" ht="18" customHeight="1" x14ac:dyDescent="0.3">
      <c r="A36" s="18">
        <v>24</v>
      </c>
      <c r="B36" s="74" t="s">
        <v>47</v>
      </c>
      <c r="C36" s="75" t="s">
        <v>47</v>
      </c>
      <c r="D36" s="75" t="s">
        <v>47</v>
      </c>
      <c r="E36" s="75" t="s">
        <v>47</v>
      </c>
      <c r="F36" s="75" t="s">
        <v>47</v>
      </c>
      <c r="G36" s="75" t="s">
        <v>47</v>
      </c>
      <c r="H36" s="75" t="s">
        <v>47</v>
      </c>
      <c r="I36" s="75" t="s">
        <v>47</v>
      </c>
      <c r="J36" s="75" t="s">
        <v>47</v>
      </c>
      <c r="K36" s="75" t="s">
        <v>47</v>
      </c>
      <c r="L36" s="75" t="s">
        <v>47</v>
      </c>
      <c r="M36" s="75" t="s">
        <v>47</v>
      </c>
      <c r="N36" s="76" t="s">
        <v>47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83">
        <f t="shared" si="0"/>
        <v>0</v>
      </c>
      <c r="BZ36" s="78"/>
      <c r="CA36" s="84">
        <f t="shared" si="1"/>
        <v>0</v>
      </c>
      <c r="CB36" s="78"/>
      <c r="CC36" s="84">
        <f t="shared" si="2"/>
        <v>0</v>
      </c>
      <c r="CD36" s="80"/>
    </row>
    <row r="37" spans="1:82" ht="18" customHeight="1" x14ac:dyDescent="0.3">
      <c r="A37" s="24">
        <v>25</v>
      </c>
      <c r="B37" s="74" t="s">
        <v>48</v>
      </c>
      <c r="C37" s="75" t="s">
        <v>48</v>
      </c>
      <c r="D37" s="75" t="s">
        <v>48</v>
      </c>
      <c r="E37" s="75" t="s">
        <v>48</v>
      </c>
      <c r="F37" s="75" t="s">
        <v>48</v>
      </c>
      <c r="G37" s="75" t="s">
        <v>48</v>
      </c>
      <c r="H37" s="75" t="s">
        <v>48</v>
      </c>
      <c r="I37" s="75" t="s">
        <v>48</v>
      </c>
      <c r="J37" s="75" t="s">
        <v>48</v>
      </c>
      <c r="K37" s="75" t="s">
        <v>48</v>
      </c>
      <c r="L37" s="75" t="s">
        <v>48</v>
      </c>
      <c r="M37" s="75" t="s">
        <v>48</v>
      </c>
      <c r="N37" s="76" t="s">
        <v>48</v>
      </c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83">
        <f t="shared" si="0"/>
        <v>0</v>
      </c>
      <c r="BZ37" s="78"/>
      <c r="CA37" s="84">
        <f t="shared" si="1"/>
        <v>0</v>
      </c>
      <c r="CB37" s="78"/>
      <c r="CC37" s="84">
        <f t="shared" si="2"/>
        <v>0</v>
      </c>
      <c r="CD37" s="80"/>
    </row>
    <row r="38" spans="1:82" ht="18" customHeight="1" x14ac:dyDescent="0.3">
      <c r="A38" s="24">
        <v>26</v>
      </c>
      <c r="B38" s="74" t="s">
        <v>49</v>
      </c>
      <c r="C38" s="75" t="s">
        <v>49</v>
      </c>
      <c r="D38" s="75" t="s">
        <v>49</v>
      </c>
      <c r="E38" s="75" t="s">
        <v>49</v>
      </c>
      <c r="F38" s="75" t="s">
        <v>49</v>
      </c>
      <c r="G38" s="75" t="s">
        <v>49</v>
      </c>
      <c r="H38" s="75" t="s">
        <v>49</v>
      </c>
      <c r="I38" s="75" t="s">
        <v>49</v>
      </c>
      <c r="J38" s="75" t="s">
        <v>49</v>
      </c>
      <c r="K38" s="75" t="s">
        <v>49</v>
      </c>
      <c r="L38" s="75" t="s">
        <v>49</v>
      </c>
      <c r="M38" s="75" t="s">
        <v>49</v>
      </c>
      <c r="N38" s="76" t="s">
        <v>49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83">
        <f t="shared" si="0"/>
        <v>0</v>
      </c>
      <c r="BZ38" s="78"/>
      <c r="CA38" s="84">
        <f t="shared" si="1"/>
        <v>0</v>
      </c>
      <c r="CB38" s="78"/>
      <c r="CC38" s="84">
        <f t="shared" si="2"/>
        <v>0</v>
      </c>
      <c r="CD38" s="80"/>
    </row>
    <row r="39" spans="1:82" ht="18" customHeight="1" x14ac:dyDescent="0.3">
      <c r="A39" s="18">
        <v>27</v>
      </c>
      <c r="B39" s="74" t="s">
        <v>50</v>
      </c>
      <c r="C39" s="75" t="s">
        <v>50</v>
      </c>
      <c r="D39" s="75" t="s">
        <v>50</v>
      </c>
      <c r="E39" s="75" t="s">
        <v>50</v>
      </c>
      <c r="F39" s="75" t="s">
        <v>50</v>
      </c>
      <c r="G39" s="75" t="s">
        <v>50</v>
      </c>
      <c r="H39" s="75" t="s">
        <v>50</v>
      </c>
      <c r="I39" s="75" t="s">
        <v>50</v>
      </c>
      <c r="J39" s="75" t="s">
        <v>50</v>
      </c>
      <c r="K39" s="75" t="s">
        <v>50</v>
      </c>
      <c r="L39" s="75" t="s">
        <v>50</v>
      </c>
      <c r="M39" s="75" t="s">
        <v>50</v>
      </c>
      <c r="N39" s="76" t="s">
        <v>50</v>
      </c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83">
        <f t="shared" si="0"/>
        <v>0</v>
      </c>
      <c r="BZ39" s="78"/>
      <c r="CA39" s="84">
        <f t="shared" si="1"/>
        <v>0</v>
      </c>
      <c r="CB39" s="78"/>
      <c r="CC39" s="84">
        <f t="shared" si="2"/>
        <v>0</v>
      </c>
      <c r="CD39" s="80"/>
    </row>
    <row r="40" spans="1:82" ht="18" customHeight="1" x14ac:dyDescent="0.3">
      <c r="A40" s="18">
        <v>28</v>
      </c>
      <c r="B40" s="74" t="s">
        <v>51</v>
      </c>
      <c r="C40" s="75" t="s">
        <v>51</v>
      </c>
      <c r="D40" s="75" t="s">
        <v>51</v>
      </c>
      <c r="E40" s="75" t="s">
        <v>51</v>
      </c>
      <c r="F40" s="75" t="s">
        <v>51</v>
      </c>
      <c r="G40" s="75" t="s">
        <v>51</v>
      </c>
      <c r="H40" s="75" t="s">
        <v>51</v>
      </c>
      <c r="I40" s="75" t="s">
        <v>51</v>
      </c>
      <c r="J40" s="75" t="s">
        <v>51</v>
      </c>
      <c r="K40" s="75" t="s">
        <v>51</v>
      </c>
      <c r="L40" s="75" t="s">
        <v>51</v>
      </c>
      <c r="M40" s="75" t="s">
        <v>51</v>
      </c>
      <c r="N40" s="76" t="s">
        <v>51</v>
      </c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83">
        <f t="shared" si="0"/>
        <v>0</v>
      </c>
      <c r="BZ40" s="78"/>
      <c r="CA40" s="84">
        <f t="shared" si="1"/>
        <v>0</v>
      </c>
      <c r="CB40" s="78"/>
      <c r="CC40" s="84">
        <f t="shared" si="2"/>
        <v>0</v>
      </c>
      <c r="CD40" s="80"/>
    </row>
    <row r="41" spans="1:82" ht="18" customHeight="1" x14ac:dyDescent="0.3">
      <c r="A41" s="18">
        <v>29</v>
      </c>
      <c r="B41" s="74" t="s">
        <v>52</v>
      </c>
      <c r="C41" s="75" t="s">
        <v>52</v>
      </c>
      <c r="D41" s="75" t="s">
        <v>52</v>
      </c>
      <c r="E41" s="75" t="s">
        <v>52</v>
      </c>
      <c r="F41" s="75" t="s">
        <v>52</v>
      </c>
      <c r="G41" s="75" t="s">
        <v>52</v>
      </c>
      <c r="H41" s="75" t="s">
        <v>52</v>
      </c>
      <c r="I41" s="75" t="s">
        <v>52</v>
      </c>
      <c r="J41" s="75" t="s">
        <v>52</v>
      </c>
      <c r="K41" s="75" t="s">
        <v>52</v>
      </c>
      <c r="L41" s="75" t="s">
        <v>52</v>
      </c>
      <c r="M41" s="75" t="s">
        <v>52</v>
      </c>
      <c r="N41" s="76" t="s">
        <v>52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83">
        <f t="shared" si="0"/>
        <v>0</v>
      </c>
      <c r="BZ41" s="78"/>
      <c r="CA41" s="84">
        <f t="shared" si="1"/>
        <v>0</v>
      </c>
      <c r="CB41" s="78"/>
      <c r="CC41" s="84">
        <f t="shared" si="2"/>
        <v>0</v>
      </c>
      <c r="CD41" s="80"/>
    </row>
    <row r="42" spans="1:82" ht="18" customHeight="1" x14ac:dyDescent="0.3">
      <c r="A42" s="24">
        <v>30</v>
      </c>
      <c r="B42" s="74" t="s">
        <v>53</v>
      </c>
      <c r="C42" s="75" t="s">
        <v>53</v>
      </c>
      <c r="D42" s="75" t="s">
        <v>53</v>
      </c>
      <c r="E42" s="75" t="s">
        <v>53</v>
      </c>
      <c r="F42" s="75" t="s">
        <v>53</v>
      </c>
      <c r="G42" s="75" t="s">
        <v>53</v>
      </c>
      <c r="H42" s="75" t="s">
        <v>53</v>
      </c>
      <c r="I42" s="75" t="s">
        <v>53</v>
      </c>
      <c r="J42" s="75" t="s">
        <v>53</v>
      </c>
      <c r="K42" s="75" t="s">
        <v>53</v>
      </c>
      <c r="L42" s="75" t="s">
        <v>53</v>
      </c>
      <c r="M42" s="75" t="s">
        <v>53</v>
      </c>
      <c r="N42" s="76" t="s">
        <v>53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83">
        <f t="shared" si="0"/>
        <v>0</v>
      </c>
      <c r="BZ42" s="78"/>
      <c r="CA42" s="84">
        <f t="shared" si="1"/>
        <v>0</v>
      </c>
      <c r="CB42" s="78"/>
      <c r="CC42" s="84">
        <f t="shared" si="2"/>
        <v>0</v>
      </c>
      <c r="CD42" s="80"/>
    </row>
    <row r="43" spans="1:82" ht="18" customHeight="1" x14ac:dyDescent="0.3">
      <c r="A43" s="24">
        <v>31</v>
      </c>
      <c r="B43" s="74" t="s">
        <v>54</v>
      </c>
      <c r="C43" s="75" t="s">
        <v>54</v>
      </c>
      <c r="D43" s="75" t="s">
        <v>54</v>
      </c>
      <c r="E43" s="75" t="s">
        <v>54</v>
      </c>
      <c r="F43" s="75" t="s">
        <v>54</v>
      </c>
      <c r="G43" s="75" t="s">
        <v>54</v>
      </c>
      <c r="H43" s="75" t="s">
        <v>54</v>
      </c>
      <c r="I43" s="75" t="s">
        <v>54</v>
      </c>
      <c r="J43" s="75" t="s">
        <v>54</v>
      </c>
      <c r="K43" s="75" t="s">
        <v>54</v>
      </c>
      <c r="L43" s="75" t="s">
        <v>54</v>
      </c>
      <c r="M43" s="75" t="s">
        <v>54</v>
      </c>
      <c r="N43" s="76" t="s">
        <v>54</v>
      </c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77">
        <f t="shared" si="0"/>
        <v>0</v>
      </c>
      <c r="BZ43" s="78"/>
      <c r="CA43" s="79">
        <f t="shared" si="1"/>
        <v>0</v>
      </c>
      <c r="CB43" s="78"/>
      <c r="CC43" s="79">
        <f t="shared" si="2"/>
        <v>0</v>
      </c>
      <c r="CD43" s="80"/>
    </row>
    <row r="44" spans="1:82" ht="18" customHeight="1" x14ac:dyDescent="0.3">
      <c r="A44" s="18">
        <v>32</v>
      </c>
      <c r="B44" s="74" t="s">
        <v>55</v>
      </c>
      <c r="C44" s="75" t="s">
        <v>55</v>
      </c>
      <c r="D44" s="75" t="s">
        <v>55</v>
      </c>
      <c r="E44" s="75" t="s">
        <v>55</v>
      </c>
      <c r="F44" s="75" t="s">
        <v>55</v>
      </c>
      <c r="G44" s="75" t="s">
        <v>55</v>
      </c>
      <c r="H44" s="75" t="s">
        <v>55</v>
      </c>
      <c r="I44" s="75" t="s">
        <v>55</v>
      </c>
      <c r="J44" s="75" t="s">
        <v>55</v>
      </c>
      <c r="K44" s="75" t="s">
        <v>55</v>
      </c>
      <c r="L44" s="75" t="s">
        <v>55</v>
      </c>
      <c r="M44" s="75" t="s">
        <v>55</v>
      </c>
      <c r="N44" s="76" t="s">
        <v>55</v>
      </c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77">
        <f t="shared" si="0"/>
        <v>0</v>
      </c>
      <c r="BZ44" s="78"/>
      <c r="CA44" s="79">
        <f t="shared" si="1"/>
        <v>0</v>
      </c>
      <c r="CB44" s="78"/>
      <c r="CC44" s="79">
        <f t="shared" si="2"/>
        <v>0</v>
      </c>
      <c r="CD44" s="80"/>
    </row>
    <row r="45" spans="1:82" ht="18" customHeight="1" x14ac:dyDescent="0.3">
      <c r="A45" s="18">
        <v>33</v>
      </c>
      <c r="B45" s="74" t="s">
        <v>56</v>
      </c>
      <c r="C45" s="75" t="s">
        <v>56</v>
      </c>
      <c r="D45" s="75" t="s">
        <v>56</v>
      </c>
      <c r="E45" s="75" t="s">
        <v>56</v>
      </c>
      <c r="F45" s="75" t="s">
        <v>56</v>
      </c>
      <c r="G45" s="75" t="s">
        <v>56</v>
      </c>
      <c r="H45" s="75" t="s">
        <v>56</v>
      </c>
      <c r="I45" s="75" t="s">
        <v>56</v>
      </c>
      <c r="J45" s="75" t="s">
        <v>56</v>
      </c>
      <c r="K45" s="75" t="s">
        <v>56</v>
      </c>
      <c r="L45" s="75" t="s">
        <v>56</v>
      </c>
      <c r="M45" s="75" t="s">
        <v>56</v>
      </c>
      <c r="N45" s="76" t="s">
        <v>56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77">
        <f t="shared" si="0"/>
        <v>0</v>
      </c>
      <c r="BZ45" s="78"/>
      <c r="CA45" s="79">
        <f t="shared" si="1"/>
        <v>0</v>
      </c>
      <c r="CB45" s="78"/>
      <c r="CC45" s="79">
        <f t="shared" si="2"/>
        <v>0</v>
      </c>
      <c r="CD45" s="80"/>
    </row>
    <row r="46" spans="1:82" ht="18" customHeight="1" x14ac:dyDescent="0.3">
      <c r="A46" s="18">
        <v>34</v>
      </c>
      <c r="B46" s="74" t="s">
        <v>57</v>
      </c>
      <c r="C46" s="75" t="s">
        <v>57</v>
      </c>
      <c r="D46" s="75" t="s">
        <v>57</v>
      </c>
      <c r="E46" s="75" t="s">
        <v>57</v>
      </c>
      <c r="F46" s="75" t="s">
        <v>57</v>
      </c>
      <c r="G46" s="75" t="s">
        <v>57</v>
      </c>
      <c r="H46" s="75" t="s">
        <v>57</v>
      </c>
      <c r="I46" s="75" t="s">
        <v>57</v>
      </c>
      <c r="J46" s="75" t="s">
        <v>57</v>
      </c>
      <c r="K46" s="75" t="s">
        <v>57</v>
      </c>
      <c r="L46" s="75" t="s">
        <v>57</v>
      </c>
      <c r="M46" s="75" t="s">
        <v>57</v>
      </c>
      <c r="N46" s="76" t="s">
        <v>57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77">
        <f t="shared" si="0"/>
        <v>0</v>
      </c>
      <c r="BZ46" s="78"/>
      <c r="CA46" s="79">
        <f t="shared" si="1"/>
        <v>0</v>
      </c>
      <c r="CB46" s="78"/>
      <c r="CC46" s="79">
        <f t="shared" si="2"/>
        <v>0</v>
      </c>
      <c r="CD46" s="80"/>
    </row>
    <row r="47" spans="1:82" ht="18" customHeight="1" x14ac:dyDescent="0.3">
      <c r="A47" s="24">
        <v>35</v>
      </c>
      <c r="B47" s="74" t="s">
        <v>58</v>
      </c>
      <c r="C47" s="75" t="s">
        <v>58</v>
      </c>
      <c r="D47" s="75" t="s">
        <v>58</v>
      </c>
      <c r="E47" s="75" t="s">
        <v>58</v>
      </c>
      <c r="F47" s="75" t="s">
        <v>58</v>
      </c>
      <c r="G47" s="75" t="s">
        <v>58</v>
      </c>
      <c r="H47" s="75" t="s">
        <v>58</v>
      </c>
      <c r="I47" s="75" t="s">
        <v>58</v>
      </c>
      <c r="J47" s="75" t="s">
        <v>58</v>
      </c>
      <c r="K47" s="75" t="s">
        <v>58</v>
      </c>
      <c r="L47" s="75" t="s">
        <v>58</v>
      </c>
      <c r="M47" s="75" t="s">
        <v>58</v>
      </c>
      <c r="N47" s="76" t="s">
        <v>58</v>
      </c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77">
        <f t="shared" si="0"/>
        <v>0</v>
      </c>
      <c r="BZ47" s="78"/>
      <c r="CA47" s="79">
        <f t="shared" si="1"/>
        <v>0</v>
      </c>
      <c r="CB47" s="78"/>
      <c r="CC47" s="79">
        <f t="shared" si="2"/>
        <v>0</v>
      </c>
      <c r="CD47" s="80"/>
    </row>
    <row r="48" spans="1:82" ht="18" customHeight="1" x14ac:dyDescent="0.3">
      <c r="A48" s="24">
        <v>36</v>
      </c>
      <c r="B48" s="74" t="s">
        <v>59</v>
      </c>
      <c r="C48" s="75" t="s">
        <v>59</v>
      </c>
      <c r="D48" s="75" t="s">
        <v>59</v>
      </c>
      <c r="E48" s="75" t="s">
        <v>59</v>
      </c>
      <c r="F48" s="75" t="s">
        <v>59</v>
      </c>
      <c r="G48" s="75" t="s">
        <v>59</v>
      </c>
      <c r="H48" s="75" t="s">
        <v>59</v>
      </c>
      <c r="I48" s="75" t="s">
        <v>59</v>
      </c>
      <c r="J48" s="75" t="s">
        <v>59</v>
      </c>
      <c r="K48" s="75" t="s">
        <v>59</v>
      </c>
      <c r="L48" s="75" t="s">
        <v>59</v>
      </c>
      <c r="M48" s="75" t="s">
        <v>59</v>
      </c>
      <c r="N48" s="76" t="s">
        <v>59</v>
      </c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77">
        <f t="shared" si="0"/>
        <v>0</v>
      </c>
      <c r="BZ48" s="78"/>
      <c r="CA48" s="79">
        <f t="shared" si="1"/>
        <v>0</v>
      </c>
      <c r="CB48" s="78"/>
      <c r="CC48" s="79">
        <f t="shared" si="2"/>
        <v>0</v>
      </c>
      <c r="CD48" s="80"/>
    </row>
    <row r="49" spans="1:82" ht="18" customHeight="1" x14ac:dyDescent="0.3">
      <c r="A49" s="18">
        <v>37</v>
      </c>
      <c r="B49" s="74" t="s">
        <v>60</v>
      </c>
      <c r="C49" s="75" t="s">
        <v>60</v>
      </c>
      <c r="D49" s="75" t="s">
        <v>60</v>
      </c>
      <c r="E49" s="75" t="s">
        <v>60</v>
      </c>
      <c r="F49" s="75" t="s">
        <v>60</v>
      </c>
      <c r="G49" s="75" t="s">
        <v>60</v>
      </c>
      <c r="H49" s="75" t="s">
        <v>60</v>
      </c>
      <c r="I49" s="75" t="s">
        <v>60</v>
      </c>
      <c r="J49" s="75" t="s">
        <v>60</v>
      </c>
      <c r="K49" s="75" t="s">
        <v>60</v>
      </c>
      <c r="L49" s="75" t="s">
        <v>60</v>
      </c>
      <c r="M49" s="75" t="s">
        <v>60</v>
      </c>
      <c r="N49" s="76" t="s">
        <v>60</v>
      </c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77">
        <f t="shared" si="0"/>
        <v>0</v>
      </c>
      <c r="BZ49" s="78"/>
      <c r="CA49" s="79">
        <f t="shared" si="1"/>
        <v>0</v>
      </c>
      <c r="CB49" s="78"/>
      <c r="CC49" s="79">
        <f t="shared" si="2"/>
        <v>0</v>
      </c>
      <c r="CD49" s="80"/>
    </row>
    <row r="50" spans="1:82" ht="18" customHeight="1" x14ac:dyDescent="0.3">
      <c r="A50" s="18">
        <v>38</v>
      </c>
      <c r="B50" s="74" t="s">
        <v>61</v>
      </c>
      <c r="C50" s="75" t="s">
        <v>61</v>
      </c>
      <c r="D50" s="75" t="s">
        <v>61</v>
      </c>
      <c r="E50" s="75" t="s">
        <v>61</v>
      </c>
      <c r="F50" s="75" t="s">
        <v>61</v>
      </c>
      <c r="G50" s="75" t="s">
        <v>61</v>
      </c>
      <c r="H50" s="75" t="s">
        <v>61</v>
      </c>
      <c r="I50" s="75" t="s">
        <v>61</v>
      </c>
      <c r="J50" s="75" t="s">
        <v>61</v>
      </c>
      <c r="K50" s="75" t="s">
        <v>61</v>
      </c>
      <c r="L50" s="75" t="s">
        <v>61</v>
      </c>
      <c r="M50" s="75" t="s">
        <v>61</v>
      </c>
      <c r="N50" s="76" t="s">
        <v>61</v>
      </c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77">
        <f t="shared" si="0"/>
        <v>0</v>
      </c>
      <c r="BZ50" s="78"/>
      <c r="CA50" s="79">
        <f t="shared" si="1"/>
        <v>0</v>
      </c>
      <c r="CB50" s="78"/>
      <c r="CC50" s="79">
        <f t="shared" si="2"/>
        <v>0</v>
      </c>
      <c r="CD50" s="80"/>
    </row>
    <row r="51" spans="1:82" ht="18" customHeight="1" thickBot="1" x14ac:dyDescent="0.35">
      <c r="A51" s="18">
        <v>39</v>
      </c>
      <c r="B51" s="74" t="s">
        <v>62</v>
      </c>
      <c r="C51" s="75" t="s">
        <v>62</v>
      </c>
      <c r="D51" s="75" t="s">
        <v>62</v>
      </c>
      <c r="E51" s="75" t="s">
        <v>62</v>
      </c>
      <c r="F51" s="75" t="s">
        <v>62</v>
      </c>
      <c r="G51" s="75" t="s">
        <v>62</v>
      </c>
      <c r="H51" s="75" t="s">
        <v>62</v>
      </c>
      <c r="I51" s="75" t="s">
        <v>62</v>
      </c>
      <c r="J51" s="75" t="s">
        <v>62</v>
      </c>
      <c r="K51" s="75" t="s">
        <v>62</v>
      </c>
      <c r="L51" s="75" t="s">
        <v>62</v>
      </c>
      <c r="M51" s="75" t="s">
        <v>62</v>
      </c>
      <c r="N51" s="76" t="s">
        <v>62</v>
      </c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77">
        <f t="shared" si="0"/>
        <v>0</v>
      </c>
      <c r="BZ51" s="78"/>
      <c r="CA51" s="79">
        <f t="shared" si="1"/>
        <v>0</v>
      </c>
      <c r="CB51" s="78"/>
      <c r="CC51" s="79">
        <f t="shared" si="2"/>
        <v>0</v>
      </c>
      <c r="CD51" s="80"/>
    </row>
    <row r="52" spans="1:82" ht="19.5" hidden="1" customHeight="1" x14ac:dyDescent="0.25">
      <c r="A52" s="2" t="e">
        <f>#REF!+1</f>
        <v>#REF!</v>
      </c>
      <c r="B52" s="81" t="s">
        <v>16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3"/>
      <c r="P52" s="3"/>
      <c r="Q52" s="3"/>
      <c r="R52" s="3"/>
      <c r="S52" s="3"/>
      <c r="T52" s="3"/>
      <c r="U52" s="3"/>
      <c r="V52" s="3"/>
      <c r="W52" s="3"/>
      <c r="X52" s="3"/>
      <c r="Y52" s="5"/>
      <c r="Z52" s="5"/>
      <c r="AA52" s="6"/>
      <c r="AB52" s="6"/>
      <c r="AC52" s="5"/>
      <c r="AD52" s="21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11"/>
      <c r="BY52" s="83">
        <f t="shared" si="0"/>
        <v>0</v>
      </c>
      <c r="BZ52" s="78"/>
      <c r="CA52" s="84">
        <f t="shared" si="1"/>
        <v>0</v>
      </c>
      <c r="CB52" s="78"/>
      <c r="CC52" s="84">
        <f t="shared" si="2"/>
        <v>0</v>
      </c>
      <c r="CD52" s="80"/>
    </row>
    <row r="53" spans="1:82" ht="19.5" customHeight="1" thickBot="1" x14ac:dyDescent="0.3">
      <c r="A53" s="85" t="s">
        <v>22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22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12"/>
      <c r="BY53" s="86"/>
      <c r="BZ53" s="87"/>
      <c r="CA53" s="88"/>
      <c r="CB53" s="87"/>
      <c r="CC53" s="88"/>
      <c r="CD53" s="89"/>
    </row>
    <row r="54" spans="1:82" ht="15" customHeight="1" x14ac:dyDescent="0.25">
      <c r="A54" s="90" t="s">
        <v>77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2"/>
    </row>
    <row r="55" spans="1:82" ht="21.75" customHeight="1" thickBot="1" x14ac:dyDescent="0.3">
      <c r="A55" s="93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5"/>
    </row>
    <row r="56" spans="1:82" ht="26.25" customHeight="1" thickBot="1" x14ac:dyDescent="0.45">
      <c r="A56" s="71" t="s">
        <v>17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3"/>
    </row>
    <row r="57" spans="1:82" ht="18" customHeight="1" x14ac:dyDescent="0.3">
      <c r="A57" s="13" t="s">
        <v>18</v>
      </c>
      <c r="B57" s="13"/>
      <c r="C57" s="13"/>
      <c r="D57" s="13"/>
      <c r="E57" s="13" t="s">
        <v>19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5"/>
      <c r="Q57" s="36"/>
      <c r="R57" s="13"/>
      <c r="S57" s="13"/>
      <c r="T57" s="13"/>
      <c r="U57" s="13"/>
      <c r="V57" s="13"/>
      <c r="W57" s="13"/>
      <c r="X57" s="13"/>
      <c r="Y57" s="13"/>
      <c r="Z57" s="13"/>
      <c r="AA57" s="37"/>
      <c r="AB57" s="13"/>
      <c r="AC57" s="13"/>
      <c r="AD57" s="2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</row>
    <row r="58" spans="1:82" ht="15.75" customHeigh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9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</row>
    <row r="59" spans="1:82" ht="15.75" customHeight="1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9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</row>
    <row r="60" spans="1:82" ht="15.75" customHeigh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9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</row>
    <row r="61" spans="1:82" ht="15.75" customHeigh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9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</row>
    <row r="62" spans="1:82" ht="15.75" customHeight="1" x14ac:dyDescent="0.2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9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</row>
    <row r="63" spans="1:82" ht="15.75" customHeight="1" x14ac:dyDescent="0.2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9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</row>
    <row r="64" spans="1:82" ht="15.75" customHeight="1" x14ac:dyDescent="0.2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9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</row>
    <row r="65" spans="1:82" ht="15.75" customHeight="1" x14ac:dyDescent="0.2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9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</row>
    <row r="66" spans="1:82" ht="15.75" customHeight="1" x14ac:dyDescent="0.2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9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</row>
    <row r="67" spans="1:82" ht="15.75" customHeight="1" x14ac:dyDescent="0.2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9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</row>
    <row r="68" spans="1:82" ht="15.75" customHeight="1" x14ac:dyDescent="0.2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9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</row>
    <row r="69" spans="1:82" ht="15.75" customHeight="1" x14ac:dyDescent="0.2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9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</row>
    <row r="70" spans="1:82" ht="15.75" customHeight="1" x14ac:dyDescent="0.2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9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</row>
    <row r="71" spans="1:82" ht="15.75" customHeight="1" x14ac:dyDescent="0.2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9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</row>
    <row r="72" spans="1:82" ht="15.75" customHeight="1" x14ac:dyDescent="0.2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9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</row>
    <row r="73" spans="1:82" ht="15.75" customHeight="1" x14ac:dyDescent="0.2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9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</row>
    <row r="74" spans="1:82" ht="15.75" customHeight="1" x14ac:dyDescent="0.2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9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</row>
    <row r="75" spans="1:82" ht="15.75" customHeight="1" x14ac:dyDescent="0.2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9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</row>
    <row r="76" spans="1:82" ht="15.75" customHeight="1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9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</row>
    <row r="77" spans="1:82" ht="15.75" customHeight="1" x14ac:dyDescent="0.2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9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</row>
    <row r="78" spans="1:82" ht="15.75" customHeight="1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9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</row>
    <row r="79" spans="1:82" ht="15.75" customHeight="1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9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</row>
    <row r="80" spans="1:82" ht="15.75" customHeight="1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9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</row>
    <row r="81" spans="1:82" ht="15.75" customHeight="1" x14ac:dyDescent="0.2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9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</row>
    <row r="82" spans="1:82" ht="15.75" customHeight="1" x14ac:dyDescent="0.2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9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</row>
    <row r="83" spans="1:82" ht="15.75" customHeight="1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9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</row>
    <row r="84" spans="1:82" ht="15.75" customHeight="1" x14ac:dyDescent="0.2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9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</row>
    <row r="85" spans="1:82" ht="15.75" customHeight="1" x14ac:dyDescent="0.2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9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</row>
    <row r="86" spans="1:82" ht="15.75" customHeight="1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9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</row>
    <row r="87" spans="1:82" ht="15.75" customHeight="1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9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</row>
    <row r="88" spans="1:82" ht="15.75" customHeight="1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9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</row>
    <row r="89" spans="1:82" ht="15.75" customHeight="1" x14ac:dyDescent="0.2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9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</row>
    <row r="90" spans="1:82" ht="15.75" customHeight="1" x14ac:dyDescent="0.2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9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</row>
    <row r="91" spans="1:82" ht="15.75" customHeight="1" x14ac:dyDescent="0.2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9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</row>
    <row r="92" spans="1:82" ht="15.75" customHeight="1" x14ac:dyDescent="0.2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9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</row>
    <row r="93" spans="1:82" ht="15.75" customHeight="1" x14ac:dyDescent="0.2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9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</row>
    <row r="94" spans="1:82" ht="15.75" customHeight="1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9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</row>
    <row r="95" spans="1:82" ht="15.75" customHeight="1" x14ac:dyDescent="0.2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9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</row>
    <row r="96" spans="1:82" ht="15.75" customHeight="1" x14ac:dyDescent="0.2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9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</row>
    <row r="97" spans="1:82" ht="15.75" customHeight="1" x14ac:dyDescent="0.2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9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</row>
    <row r="98" spans="1:82" ht="15.75" customHeight="1" x14ac:dyDescent="0.2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9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</row>
    <row r="99" spans="1:82" ht="15.75" customHeight="1" x14ac:dyDescent="0.2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9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</row>
    <row r="100" spans="1:82" ht="15.75" customHeight="1" x14ac:dyDescent="0.2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9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</row>
    <row r="101" spans="1:82" ht="15.75" customHeight="1" x14ac:dyDescent="0.25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9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</row>
    <row r="102" spans="1:82" ht="15.75" customHeight="1" x14ac:dyDescent="0.2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9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</row>
    <row r="103" spans="1:82" ht="15.75" customHeight="1" x14ac:dyDescent="0.25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9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</row>
    <row r="104" spans="1:82" ht="15.75" customHeight="1" x14ac:dyDescent="0.25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9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</row>
    <row r="105" spans="1:82" ht="15.75" customHeight="1" x14ac:dyDescent="0.2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9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</row>
    <row r="106" spans="1:82" ht="15.75" customHeight="1" x14ac:dyDescent="0.2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9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</row>
    <row r="107" spans="1:82" ht="15.75" customHeight="1" x14ac:dyDescent="0.25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9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</row>
    <row r="108" spans="1:82" ht="15.75" customHeight="1" x14ac:dyDescent="0.2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9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</row>
    <row r="109" spans="1:82" ht="15.75" customHeight="1" x14ac:dyDescent="0.25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9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</row>
    <row r="110" spans="1:82" ht="15.75" customHeight="1" x14ac:dyDescent="0.2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9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</row>
    <row r="111" spans="1:82" ht="15.75" customHeight="1" x14ac:dyDescent="0.2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9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</row>
    <row r="112" spans="1:82" ht="15.75" customHeight="1" x14ac:dyDescent="0.2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9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</row>
    <row r="113" spans="1:82" ht="15.75" customHeight="1" x14ac:dyDescent="0.25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9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</row>
    <row r="114" spans="1:82" ht="15.75" customHeight="1" x14ac:dyDescent="0.25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9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</row>
    <row r="115" spans="1:82" ht="15.75" customHeight="1" x14ac:dyDescent="0.2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9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</row>
    <row r="116" spans="1:82" ht="15.75" customHeight="1" x14ac:dyDescent="0.25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9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</row>
    <row r="117" spans="1:82" ht="15.75" customHeight="1" x14ac:dyDescent="0.25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9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</row>
    <row r="118" spans="1:82" ht="15.75" customHeight="1" x14ac:dyDescent="0.2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9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</row>
    <row r="119" spans="1:82" ht="15.75" customHeight="1" x14ac:dyDescent="0.25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9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</row>
    <row r="120" spans="1:82" ht="15.75" customHeight="1" x14ac:dyDescent="0.2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9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</row>
    <row r="121" spans="1:82" ht="15.75" customHeight="1" x14ac:dyDescent="0.25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9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</row>
    <row r="122" spans="1:82" ht="15.75" customHeight="1" x14ac:dyDescent="0.25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9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</row>
    <row r="123" spans="1:82" ht="15.75" customHeight="1" x14ac:dyDescent="0.25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9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</row>
    <row r="124" spans="1:82" ht="15.75" customHeight="1" x14ac:dyDescent="0.25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9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</row>
    <row r="125" spans="1:82" ht="15.75" customHeight="1" x14ac:dyDescent="0.2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9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</row>
    <row r="126" spans="1:82" ht="15.75" customHeight="1" x14ac:dyDescent="0.25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9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</row>
    <row r="127" spans="1:82" ht="15.75" customHeight="1" x14ac:dyDescent="0.25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9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</row>
    <row r="128" spans="1:82" ht="15.75" customHeight="1" x14ac:dyDescent="0.25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9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</row>
    <row r="129" spans="1:82" ht="15.75" customHeight="1" x14ac:dyDescent="0.25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9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</row>
    <row r="130" spans="1:82" ht="15.75" customHeight="1" x14ac:dyDescent="0.25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9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</row>
    <row r="131" spans="1:82" ht="15.75" customHeight="1" x14ac:dyDescent="0.2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9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</row>
    <row r="132" spans="1:82" ht="15.75" customHeight="1" x14ac:dyDescent="0.25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9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</row>
    <row r="133" spans="1:82" ht="15.75" customHeight="1" x14ac:dyDescent="0.25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9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</row>
    <row r="134" spans="1:82" ht="15.75" customHeight="1" x14ac:dyDescent="0.2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9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</row>
    <row r="135" spans="1:82" ht="15.75" customHeight="1" x14ac:dyDescent="0.2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9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</row>
    <row r="136" spans="1:82" ht="15.75" customHeight="1" x14ac:dyDescent="0.25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9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</row>
    <row r="137" spans="1:82" ht="15.75" customHeight="1" x14ac:dyDescent="0.25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9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</row>
    <row r="138" spans="1:82" ht="15.75" customHeight="1" x14ac:dyDescent="0.25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9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</row>
    <row r="139" spans="1:82" ht="15.75" customHeight="1" x14ac:dyDescent="0.25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9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</row>
    <row r="140" spans="1:82" ht="15.75" customHeight="1" x14ac:dyDescent="0.25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9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</row>
    <row r="141" spans="1:82" ht="15.75" customHeight="1" x14ac:dyDescent="0.25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9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</row>
    <row r="142" spans="1:82" ht="15.75" customHeight="1" x14ac:dyDescent="0.25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9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</row>
    <row r="143" spans="1:82" ht="15.75" customHeight="1" x14ac:dyDescent="0.25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9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</row>
    <row r="144" spans="1:82" ht="15.75" customHeight="1" x14ac:dyDescent="0.25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9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</row>
    <row r="145" spans="1:82" ht="15.75" customHeight="1" x14ac:dyDescent="0.2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9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</row>
    <row r="146" spans="1:82" ht="15.75" customHeight="1" x14ac:dyDescent="0.2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9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</row>
    <row r="147" spans="1:82" ht="15.75" customHeight="1" x14ac:dyDescent="0.25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9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</row>
    <row r="148" spans="1:82" ht="15.75" customHeight="1" x14ac:dyDescent="0.25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9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</row>
    <row r="149" spans="1:82" ht="15.75" customHeight="1" x14ac:dyDescent="0.25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9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</row>
    <row r="150" spans="1:82" ht="15.75" customHeight="1" x14ac:dyDescent="0.25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9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</row>
    <row r="151" spans="1:82" ht="15.75" customHeight="1" x14ac:dyDescent="0.2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9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</row>
    <row r="152" spans="1:82" ht="15.75" customHeight="1" x14ac:dyDescent="0.25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9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</row>
    <row r="153" spans="1:82" ht="15.75" customHeight="1" x14ac:dyDescent="0.25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9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</row>
    <row r="154" spans="1:82" ht="15.75" customHeight="1" x14ac:dyDescent="0.25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9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</row>
    <row r="155" spans="1:82" ht="15.75" customHeight="1" x14ac:dyDescent="0.2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9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</row>
    <row r="156" spans="1:82" ht="15.75" customHeight="1" x14ac:dyDescent="0.25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9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</row>
    <row r="157" spans="1:82" ht="15.75" customHeight="1" x14ac:dyDescent="0.25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9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</row>
    <row r="158" spans="1:82" ht="15.75" customHeight="1" x14ac:dyDescent="0.2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9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</row>
    <row r="159" spans="1:82" ht="15.75" customHeight="1" x14ac:dyDescent="0.25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9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</row>
    <row r="160" spans="1:82" ht="15.75" customHeight="1" x14ac:dyDescent="0.25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9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</row>
    <row r="161" spans="1:82" ht="15.75" customHeight="1" x14ac:dyDescent="0.25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9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</row>
    <row r="162" spans="1:82" ht="15.75" customHeight="1" x14ac:dyDescent="0.2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9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</row>
    <row r="163" spans="1:82" ht="15.75" customHeight="1" x14ac:dyDescent="0.25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9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</row>
    <row r="164" spans="1:82" ht="15.75" customHeight="1" x14ac:dyDescent="0.25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9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</row>
    <row r="165" spans="1:82" ht="15.75" customHeight="1" x14ac:dyDescent="0.2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9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</row>
    <row r="166" spans="1:82" ht="15.75" customHeight="1" x14ac:dyDescent="0.25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9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</row>
    <row r="167" spans="1:82" ht="15.75" customHeight="1" x14ac:dyDescent="0.25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9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</row>
    <row r="168" spans="1:82" ht="15.75" customHeight="1" x14ac:dyDescent="0.25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9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</row>
    <row r="169" spans="1:82" ht="15.75" customHeight="1" x14ac:dyDescent="0.25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9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</row>
    <row r="170" spans="1:82" ht="15.75" customHeight="1" x14ac:dyDescent="0.25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9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</row>
    <row r="171" spans="1:82" ht="15.75" customHeight="1" x14ac:dyDescent="0.2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9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38"/>
    </row>
    <row r="172" spans="1:82" ht="15.75" customHeight="1" x14ac:dyDescent="0.2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9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</row>
    <row r="173" spans="1:82" ht="15.75" customHeight="1" x14ac:dyDescent="0.2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9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</row>
    <row r="174" spans="1:82" ht="15.75" customHeight="1" x14ac:dyDescent="0.25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9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</row>
    <row r="175" spans="1:82" ht="15.75" customHeight="1" x14ac:dyDescent="0.2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9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38"/>
    </row>
    <row r="176" spans="1:82" ht="15.75" customHeight="1" x14ac:dyDescent="0.25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9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</row>
    <row r="177" spans="1:82" ht="15.75" customHeight="1" x14ac:dyDescent="0.25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9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</row>
    <row r="178" spans="1:82" ht="15.75" customHeight="1" x14ac:dyDescent="0.25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9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38"/>
    </row>
    <row r="179" spans="1:82" ht="15.75" customHeight="1" x14ac:dyDescent="0.25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9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</row>
    <row r="180" spans="1:82" ht="15.75" customHeight="1" x14ac:dyDescent="0.2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9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</row>
    <row r="181" spans="1:82" ht="15.75" customHeight="1" x14ac:dyDescent="0.2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9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</row>
    <row r="182" spans="1:82" ht="15.75" customHeight="1" x14ac:dyDescent="0.25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9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  <c r="BY182" s="38"/>
      <c r="BZ182" s="38"/>
      <c r="CA182" s="38"/>
      <c r="CB182" s="38"/>
      <c r="CC182" s="38"/>
      <c r="CD182" s="38"/>
    </row>
    <row r="183" spans="1:82" ht="15.75" customHeight="1" x14ac:dyDescent="0.25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9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38"/>
    </row>
    <row r="184" spans="1:82" ht="15.75" customHeight="1" x14ac:dyDescent="0.25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9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38"/>
    </row>
    <row r="185" spans="1:82" ht="15.75" customHeight="1" x14ac:dyDescent="0.2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9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38"/>
    </row>
    <row r="186" spans="1:82" ht="15.75" customHeight="1" x14ac:dyDescent="0.2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9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</row>
    <row r="187" spans="1:82" ht="15.75" customHeight="1" x14ac:dyDescent="0.25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9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  <c r="BI187" s="38"/>
      <c r="BJ187" s="38"/>
      <c r="BK187" s="38"/>
      <c r="BL187" s="38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38"/>
    </row>
    <row r="188" spans="1:82" ht="15.75" customHeight="1" x14ac:dyDescent="0.25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9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</row>
    <row r="189" spans="1:82" ht="15.75" customHeight="1" x14ac:dyDescent="0.25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9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8"/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38"/>
    </row>
    <row r="190" spans="1:82" ht="15.75" customHeight="1" x14ac:dyDescent="0.25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9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</row>
    <row r="191" spans="1:82" ht="15.75" customHeight="1" x14ac:dyDescent="0.25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9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</row>
    <row r="192" spans="1:82" ht="15.75" customHeight="1" x14ac:dyDescent="0.25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9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38"/>
      <c r="BR192" s="38"/>
      <c r="BS192" s="38"/>
      <c r="BT192" s="38"/>
      <c r="BU192" s="38"/>
      <c r="BV192" s="38"/>
      <c r="BW192" s="38"/>
      <c r="BX192" s="38"/>
      <c r="BY192" s="38"/>
      <c r="BZ192" s="38"/>
      <c r="CA192" s="38"/>
      <c r="CB192" s="38"/>
      <c r="CC192" s="38"/>
      <c r="CD192" s="38"/>
    </row>
    <row r="193" spans="1:82" ht="15.75" customHeight="1" x14ac:dyDescent="0.25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9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  <c r="BQ193" s="38"/>
      <c r="BR193" s="38"/>
      <c r="BS193" s="38"/>
      <c r="BT193" s="38"/>
      <c r="BU193" s="38"/>
      <c r="BV193" s="38"/>
      <c r="BW193" s="38"/>
      <c r="BX193" s="38"/>
      <c r="BY193" s="38"/>
      <c r="BZ193" s="38"/>
      <c r="CA193" s="38"/>
      <c r="CB193" s="38"/>
      <c r="CC193" s="38"/>
      <c r="CD193" s="38"/>
    </row>
    <row r="194" spans="1:82" ht="15.75" customHeight="1" x14ac:dyDescent="0.25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9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  <c r="BQ194" s="38"/>
      <c r="BR194" s="38"/>
      <c r="BS194" s="38"/>
      <c r="BT194" s="38"/>
      <c r="BU194" s="38"/>
      <c r="BV194" s="38"/>
      <c r="BW194" s="38"/>
      <c r="BX194" s="38"/>
      <c r="BY194" s="38"/>
      <c r="BZ194" s="38"/>
      <c r="CA194" s="38"/>
      <c r="CB194" s="38"/>
      <c r="CC194" s="38"/>
      <c r="CD194" s="38"/>
    </row>
    <row r="195" spans="1:82" ht="15.75" customHeight="1" x14ac:dyDescent="0.2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9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  <c r="BZ195" s="38"/>
      <c r="CA195" s="38"/>
      <c r="CB195" s="38"/>
      <c r="CC195" s="38"/>
      <c r="CD195" s="38"/>
    </row>
    <row r="196" spans="1:82" ht="15.75" customHeight="1" x14ac:dyDescent="0.25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9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</row>
    <row r="197" spans="1:82" ht="15.75" customHeight="1" x14ac:dyDescent="0.25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9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  <c r="BH197" s="38"/>
      <c r="BI197" s="38"/>
      <c r="BJ197" s="38"/>
      <c r="BK197" s="38"/>
      <c r="BL197" s="38"/>
      <c r="BM197" s="38"/>
      <c r="BN197" s="38"/>
      <c r="BO197" s="38"/>
      <c r="BP197" s="38"/>
      <c r="BQ197" s="38"/>
      <c r="BR197" s="38"/>
      <c r="BS197" s="38"/>
      <c r="BT197" s="38"/>
      <c r="BU197" s="38"/>
      <c r="BV197" s="38"/>
      <c r="BW197" s="38"/>
      <c r="BX197" s="38"/>
      <c r="BY197" s="38"/>
      <c r="BZ197" s="38"/>
      <c r="CA197" s="38"/>
      <c r="CB197" s="38"/>
      <c r="CC197" s="38"/>
      <c r="CD197" s="38"/>
    </row>
    <row r="198" spans="1:82" ht="15.75" customHeight="1" x14ac:dyDescent="0.25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9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  <c r="BM198" s="38"/>
      <c r="BN198" s="38"/>
      <c r="BO198" s="38"/>
      <c r="BP198" s="38"/>
      <c r="BQ198" s="38"/>
      <c r="BR198" s="38"/>
      <c r="BS198" s="38"/>
      <c r="BT198" s="38"/>
      <c r="BU198" s="38"/>
      <c r="BV198" s="38"/>
      <c r="BW198" s="38"/>
      <c r="BX198" s="38"/>
      <c r="BY198" s="38"/>
      <c r="BZ198" s="38"/>
      <c r="CA198" s="38"/>
      <c r="CB198" s="38"/>
      <c r="CC198" s="38"/>
      <c r="CD198" s="38"/>
    </row>
    <row r="199" spans="1:82" ht="15.75" customHeight="1" x14ac:dyDescent="0.25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9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38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8"/>
      <c r="CC199" s="38"/>
      <c r="CD199" s="38"/>
    </row>
    <row r="200" spans="1:82" ht="15.75" customHeight="1" x14ac:dyDescent="0.25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9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  <c r="BH200" s="38"/>
      <c r="BI200" s="38"/>
      <c r="BJ200" s="38"/>
      <c r="BK200" s="38"/>
      <c r="BL200" s="38"/>
      <c r="BM200" s="38"/>
      <c r="BN200" s="38"/>
      <c r="BO200" s="38"/>
      <c r="BP200" s="38"/>
      <c r="BQ200" s="38"/>
      <c r="BR200" s="38"/>
      <c r="BS200" s="38"/>
      <c r="BT200" s="38"/>
      <c r="BU200" s="38"/>
      <c r="BV200" s="38"/>
      <c r="BW200" s="38"/>
      <c r="BX200" s="38"/>
      <c r="BY200" s="38"/>
      <c r="BZ200" s="38"/>
      <c r="CA200" s="38"/>
      <c r="CB200" s="38"/>
      <c r="CC200" s="38"/>
      <c r="CD200" s="38"/>
    </row>
    <row r="201" spans="1:82" ht="15.75" customHeight="1" x14ac:dyDescent="0.25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9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38"/>
      <c r="BY201" s="38"/>
      <c r="BZ201" s="38"/>
      <c r="CA201" s="38"/>
      <c r="CB201" s="38"/>
      <c r="CC201" s="38"/>
      <c r="CD201" s="38"/>
    </row>
    <row r="202" spans="1:82" ht="15.75" customHeight="1" x14ac:dyDescent="0.25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9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8"/>
      <c r="BQ202" s="38"/>
      <c r="BR202" s="38"/>
      <c r="BS202" s="38"/>
      <c r="BT202" s="38"/>
      <c r="BU202" s="38"/>
      <c r="BV202" s="38"/>
      <c r="BW202" s="38"/>
      <c r="BX202" s="38"/>
      <c r="BY202" s="38"/>
      <c r="BZ202" s="38"/>
      <c r="CA202" s="38"/>
      <c r="CB202" s="38"/>
      <c r="CC202" s="38"/>
      <c r="CD202" s="38"/>
    </row>
    <row r="203" spans="1:82" ht="15.75" customHeight="1" x14ac:dyDescent="0.25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9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38"/>
    </row>
    <row r="204" spans="1:82" ht="15.75" customHeight="1" x14ac:dyDescent="0.25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9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38"/>
      <c r="BY204" s="38"/>
      <c r="BZ204" s="38"/>
      <c r="CA204" s="38"/>
      <c r="CB204" s="38"/>
      <c r="CC204" s="38"/>
      <c r="CD204" s="38"/>
    </row>
    <row r="205" spans="1:82" ht="15.75" customHeight="1" x14ac:dyDescent="0.2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9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38"/>
    </row>
    <row r="206" spans="1:82" ht="15.75" customHeight="1" x14ac:dyDescent="0.25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9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8"/>
      <c r="BQ206" s="38"/>
      <c r="BR206" s="38"/>
      <c r="BS206" s="38"/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38"/>
    </row>
    <row r="207" spans="1:82" ht="15.75" customHeight="1" x14ac:dyDescent="0.25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9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38"/>
      <c r="BY207" s="38"/>
      <c r="BZ207" s="38"/>
      <c r="CA207" s="38"/>
      <c r="CB207" s="38"/>
      <c r="CC207" s="38"/>
      <c r="CD207" s="38"/>
    </row>
    <row r="208" spans="1:82" ht="15.75" customHeight="1" x14ac:dyDescent="0.25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9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  <c r="BH208" s="38"/>
      <c r="BI208" s="38"/>
      <c r="BJ208" s="38"/>
      <c r="BK208" s="38"/>
      <c r="BL208" s="38"/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  <c r="BZ208" s="38"/>
      <c r="CA208" s="38"/>
      <c r="CB208" s="38"/>
      <c r="CC208" s="38"/>
      <c r="CD208" s="38"/>
    </row>
    <row r="209" spans="1:82" ht="15.75" customHeight="1" x14ac:dyDescent="0.25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9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/>
      <c r="AZ209" s="38"/>
      <c r="BA209" s="38"/>
      <c r="BB209" s="38"/>
      <c r="BC209" s="38"/>
      <c r="BD209" s="38"/>
      <c r="BE209" s="38"/>
      <c r="BF209" s="38"/>
      <c r="BG209" s="38"/>
      <c r="BH209" s="38"/>
      <c r="BI209" s="38"/>
      <c r="BJ209" s="38"/>
      <c r="BK209" s="38"/>
      <c r="BL209" s="38"/>
      <c r="BM209" s="38"/>
      <c r="BN209" s="38"/>
      <c r="BO209" s="38"/>
      <c r="BP209" s="38"/>
      <c r="BQ209" s="38"/>
      <c r="BR209" s="38"/>
      <c r="BS209" s="38"/>
      <c r="BT209" s="38"/>
      <c r="BU209" s="38"/>
      <c r="BV209" s="38"/>
      <c r="BW209" s="38"/>
      <c r="BX209" s="38"/>
      <c r="BY209" s="38"/>
      <c r="BZ209" s="38"/>
      <c r="CA209" s="38"/>
      <c r="CB209" s="38"/>
      <c r="CC209" s="38"/>
      <c r="CD209" s="38"/>
    </row>
    <row r="210" spans="1:82" ht="15.75" customHeight="1" x14ac:dyDescent="0.25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9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  <c r="BH210" s="38"/>
      <c r="BI210" s="38"/>
      <c r="BJ210" s="38"/>
      <c r="BK210" s="38"/>
      <c r="BL210" s="38"/>
      <c r="BM210" s="38"/>
      <c r="BN210" s="38"/>
      <c r="BO210" s="38"/>
      <c r="BP210" s="38"/>
      <c r="BQ210" s="38"/>
      <c r="BR210" s="38"/>
      <c r="BS210" s="38"/>
      <c r="BT210" s="38"/>
      <c r="BU210" s="38"/>
      <c r="BV210" s="38"/>
      <c r="BW210" s="38"/>
      <c r="BX210" s="38"/>
      <c r="BY210" s="38"/>
      <c r="BZ210" s="38"/>
      <c r="CA210" s="38"/>
      <c r="CB210" s="38"/>
      <c r="CC210" s="38"/>
      <c r="CD210" s="38"/>
    </row>
    <row r="211" spans="1:82" ht="15.75" customHeight="1" x14ac:dyDescent="0.25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9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38"/>
    </row>
    <row r="212" spans="1:82" ht="15.75" customHeight="1" x14ac:dyDescent="0.25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9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38"/>
      <c r="AR212" s="38"/>
      <c r="AS212" s="38"/>
      <c r="AT212" s="38"/>
      <c r="AU212" s="38"/>
      <c r="AV212" s="38"/>
      <c r="AW212" s="38"/>
      <c r="AX212" s="38"/>
      <c r="AY212" s="38"/>
      <c r="AZ212" s="38"/>
      <c r="BA212" s="38"/>
      <c r="BB212" s="38"/>
      <c r="BC212" s="38"/>
      <c r="BD212" s="38"/>
      <c r="BE212" s="38"/>
      <c r="BF212" s="38"/>
      <c r="BG212" s="38"/>
      <c r="BH212" s="38"/>
      <c r="BI212" s="38"/>
      <c r="BJ212" s="38"/>
      <c r="BK212" s="38"/>
      <c r="BL212" s="38"/>
      <c r="BM212" s="38"/>
      <c r="BN212" s="38"/>
      <c r="BO212" s="38"/>
      <c r="BP212" s="38"/>
      <c r="BQ212" s="38"/>
      <c r="BR212" s="38"/>
      <c r="BS212" s="38"/>
      <c r="BT212" s="38"/>
      <c r="BU212" s="38"/>
      <c r="BV212" s="38"/>
      <c r="BW212" s="38"/>
      <c r="BX212" s="38"/>
      <c r="BY212" s="38"/>
      <c r="BZ212" s="38"/>
      <c r="CA212" s="38"/>
      <c r="CB212" s="38"/>
      <c r="CC212" s="38"/>
      <c r="CD212" s="38"/>
    </row>
    <row r="213" spans="1:82" ht="15.75" customHeight="1" x14ac:dyDescent="0.25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9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38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  <c r="BH213" s="38"/>
      <c r="BI213" s="38"/>
      <c r="BJ213" s="38"/>
      <c r="BK213" s="38"/>
      <c r="BL213" s="38"/>
      <c r="BM213" s="38"/>
      <c r="BN213" s="38"/>
      <c r="BO213" s="38"/>
      <c r="BP213" s="38"/>
      <c r="BQ213" s="38"/>
      <c r="BR213" s="38"/>
      <c r="BS213" s="38"/>
      <c r="BT213" s="38"/>
      <c r="BU213" s="38"/>
      <c r="BV213" s="38"/>
      <c r="BW213" s="38"/>
      <c r="BX213" s="38"/>
      <c r="BY213" s="38"/>
      <c r="BZ213" s="38"/>
      <c r="CA213" s="38"/>
      <c r="CB213" s="38"/>
      <c r="CC213" s="38"/>
      <c r="CD213" s="38"/>
    </row>
    <row r="214" spans="1:82" ht="15.75" customHeight="1" x14ac:dyDescent="0.25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9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  <c r="AR214" s="38"/>
      <c r="AS214" s="38"/>
      <c r="AT214" s="38"/>
      <c r="AU214" s="38"/>
      <c r="AV214" s="38"/>
      <c r="AW214" s="38"/>
      <c r="AX214" s="38"/>
      <c r="AY214" s="38"/>
      <c r="AZ214" s="38"/>
      <c r="BA214" s="38"/>
      <c r="BB214" s="38"/>
      <c r="BC214" s="38"/>
      <c r="BD214" s="38"/>
      <c r="BE214" s="38"/>
      <c r="BF214" s="38"/>
      <c r="BG214" s="38"/>
      <c r="BH214" s="38"/>
      <c r="BI214" s="38"/>
      <c r="BJ214" s="38"/>
      <c r="BK214" s="38"/>
      <c r="BL214" s="38"/>
      <c r="BM214" s="38"/>
      <c r="BN214" s="38"/>
      <c r="BO214" s="38"/>
      <c r="BP214" s="38"/>
      <c r="BQ214" s="38"/>
      <c r="BR214" s="38"/>
      <c r="BS214" s="38"/>
      <c r="BT214" s="38"/>
      <c r="BU214" s="38"/>
      <c r="BV214" s="38"/>
      <c r="BW214" s="38"/>
      <c r="BX214" s="38"/>
      <c r="BY214" s="38"/>
      <c r="BZ214" s="38"/>
      <c r="CA214" s="38"/>
      <c r="CB214" s="38"/>
      <c r="CC214" s="38"/>
      <c r="CD214" s="38"/>
    </row>
    <row r="215" spans="1:82" ht="15.75" customHeight="1" x14ac:dyDescent="0.25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9"/>
      <c r="AE215" s="38"/>
      <c r="AF215" s="38"/>
      <c r="AG215" s="38"/>
      <c r="AH215" s="38"/>
      <c r="AI215" s="38"/>
      <c r="AJ215" s="38"/>
      <c r="AK215" s="38"/>
      <c r="AL215" s="38"/>
      <c r="AM215" s="38"/>
      <c r="AN215" s="38"/>
      <c r="AO215" s="38"/>
      <c r="AP215" s="38"/>
      <c r="AQ215" s="38"/>
      <c r="AR215" s="38"/>
      <c r="AS215" s="38"/>
      <c r="AT215" s="38"/>
      <c r="AU215" s="38"/>
      <c r="AV215" s="38"/>
      <c r="AW215" s="38"/>
      <c r="AX215" s="38"/>
      <c r="AY215" s="38"/>
      <c r="AZ215" s="38"/>
      <c r="BA215" s="38"/>
      <c r="BB215" s="38"/>
      <c r="BC215" s="38"/>
      <c r="BD215" s="38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8"/>
      <c r="BR215" s="38"/>
      <c r="BS215" s="38"/>
      <c r="BT215" s="38"/>
      <c r="BU215" s="38"/>
      <c r="BV215" s="38"/>
      <c r="BW215" s="38"/>
      <c r="BX215" s="38"/>
      <c r="BY215" s="38"/>
      <c r="BZ215" s="38"/>
      <c r="CA215" s="38"/>
      <c r="CB215" s="38"/>
      <c r="CC215" s="38"/>
      <c r="CD215" s="38"/>
    </row>
    <row r="216" spans="1:82" ht="15.75" customHeight="1" x14ac:dyDescent="0.25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9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38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38"/>
      <c r="BY216" s="38"/>
      <c r="BZ216" s="38"/>
      <c r="CA216" s="38"/>
      <c r="CB216" s="38"/>
      <c r="CC216" s="38"/>
      <c r="CD216" s="38"/>
    </row>
    <row r="217" spans="1:82" ht="15.75" customHeight="1" x14ac:dyDescent="0.25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9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38"/>
      <c r="AR217" s="38"/>
      <c r="AS217" s="38"/>
      <c r="AT217" s="38"/>
      <c r="AU217" s="38"/>
      <c r="AV217" s="38"/>
      <c r="AW217" s="38"/>
      <c r="AX217" s="38"/>
      <c r="AY217" s="38"/>
      <c r="AZ217" s="38"/>
      <c r="BA217" s="38"/>
      <c r="BB217" s="38"/>
      <c r="BC217" s="38"/>
      <c r="BD217" s="38"/>
      <c r="BE217" s="38"/>
      <c r="BF217" s="38"/>
      <c r="BG217" s="38"/>
      <c r="BH217" s="38"/>
      <c r="BI217" s="38"/>
      <c r="BJ217" s="38"/>
      <c r="BK217" s="38"/>
      <c r="BL217" s="38"/>
      <c r="BM217" s="38"/>
      <c r="BN217" s="38"/>
      <c r="BO217" s="38"/>
      <c r="BP217" s="38"/>
      <c r="BQ217" s="38"/>
      <c r="BR217" s="38"/>
      <c r="BS217" s="38"/>
      <c r="BT217" s="38"/>
      <c r="BU217" s="38"/>
      <c r="BV217" s="38"/>
      <c r="BW217" s="38"/>
      <c r="BX217" s="38"/>
      <c r="BY217" s="38"/>
      <c r="BZ217" s="38"/>
      <c r="CA217" s="38"/>
      <c r="CB217" s="38"/>
      <c r="CC217" s="38"/>
      <c r="CD217" s="38"/>
    </row>
    <row r="218" spans="1:82" ht="15.75" customHeight="1" x14ac:dyDescent="0.25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9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38"/>
      <c r="AR218" s="38"/>
      <c r="AS218" s="38"/>
      <c r="AT218" s="38"/>
      <c r="AU218" s="38"/>
      <c r="AV218" s="38"/>
      <c r="AW218" s="38"/>
      <c r="AX218" s="38"/>
      <c r="AY218" s="38"/>
      <c r="AZ218" s="38"/>
      <c r="BA218" s="38"/>
      <c r="BB218" s="38"/>
      <c r="BC218" s="38"/>
      <c r="BD218" s="38"/>
      <c r="BE218" s="38"/>
      <c r="BF218" s="38"/>
      <c r="BG218" s="38"/>
      <c r="BH218" s="38"/>
      <c r="BI218" s="38"/>
      <c r="BJ218" s="38"/>
      <c r="BK218" s="38"/>
      <c r="BL218" s="38"/>
      <c r="BM218" s="38"/>
      <c r="BN218" s="38"/>
      <c r="BO218" s="38"/>
      <c r="BP218" s="38"/>
      <c r="BQ218" s="38"/>
      <c r="BR218" s="38"/>
      <c r="BS218" s="38"/>
      <c r="BT218" s="38"/>
      <c r="BU218" s="38"/>
      <c r="BV218" s="38"/>
      <c r="BW218" s="38"/>
      <c r="BX218" s="38"/>
      <c r="BY218" s="38"/>
      <c r="BZ218" s="38"/>
      <c r="CA218" s="38"/>
      <c r="CB218" s="38"/>
      <c r="CC218" s="38"/>
      <c r="CD218" s="38"/>
    </row>
    <row r="219" spans="1:82" ht="15.75" customHeight="1" x14ac:dyDescent="0.25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9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8"/>
      <c r="BB219" s="38"/>
      <c r="BC219" s="38"/>
      <c r="BD219" s="38"/>
      <c r="BE219" s="38"/>
      <c r="BF219" s="38"/>
      <c r="BG219" s="38"/>
      <c r="BH219" s="38"/>
      <c r="BI219" s="38"/>
      <c r="BJ219" s="38"/>
      <c r="BK219" s="38"/>
      <c r="BL219" s="38"/>
      <c r="BM219" s="38"/>
      <c r="BN219" s="38"/>
      <c r="BO219" s="38"/>
      <c r="BP219" s="38"/>
      <c r="BQ219" s="38"/>
      <c r="BR219" s="38"/>
      <c r="BS219" s="38"/>
      <c r="BT219" s="38"/>
      <c r="BU219" s="38"/>
      <c r="BV219" s="38"/>
      <c r="BW219" s="38"/>
      <c r="BX219" s="38"/>
      <c r="BY219" s="38"/>
      <c r="BZ219" s="38"/>
      <c r="CA219" s="38"/>
      <c r="CB219" s="38"/>
      <c r="CC219" s="38"/>
      <c r="CD219" s="38"/>
    </row>
    <row r="220" spans="1:82" ht="15.75" customHeight="1" x14ac:dyDescent="0.25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9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38"/>
      <c r="AX220" s="38"/>
      <c r="AY220" s="38"/>
      <c r="AZ220" s="38"/>
      <c r="BA220" s="38"/>
      <c r="BB220" s="38"/>
      <c r="BC220" s="38"/>
      <c r="BD220" s="38"/>
      <c r="BE220" s="38"/>
      <c r="BF220" s="38"/>
      <c r="BG220" s="38"/>
      <c r="BH220" s="38"/>
      <c r="BI220" s="38"/>
      <c r="BJ220" s="38"/>
      <c r="BK220" s="38"/>
      <c r="BL220" s="38"/>
      <c r="BM220" s="38"/>
      <c r="BN220" s="38"/>
      <c r="BO220" s="38"/>
      <c r="BP220" s="38"/>
      <c r="BQ220" s="38"/>
      <c r="BR220" s="38"/>
      <c r="BS220" s="38"/>
      <c r="BT220" s="38"/>
      <c r="BU220" s="38"/>
      <c r="BV220" s="38"/>
      <c r="BW220" s="38"/>
      <c r="BX220" s="38"/>
      <c r="BY220" s="38"/>
      <c r="BZ220" s="38"/>
      <c r="CA220" s="38"/>
      <c r="CB220" s="38"/>
      <c r="CC220" s="38"/>
      <c r="CD220" s="38"/>
    </row>
    <row r="221" spans="1:82" ht="15.75" customHeight="1" x14ac:dyDescent="0.25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9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  <c r="AR221" s="38"/>
      <c r="AS221" s="38"/>
      <c r="AT221" s="38"/>
      <c r="AU221" s="38"/>
      <c r="AV221" s="38"/>
      <c r="AW221" s="38"/>
      <c r="AX221" s="38"/>
      <c r="AY221" s="38"/>
      <c r="AZ221" s="38"/>
      <c r="BA221" s="38"/>
      <c r="BB221" s="38"/>
      <c r="BC221" s="38"/>
      <c r="BD221" s="38"/>
      <c r="BE221" s="38"/>
      <c r="BF221" s="38"/>
      <c r="BG221" s="38"/>
      <c r="BH221" s="38"/>
      <c r="BI221" s="38"/>
      <c r="BJ221" s="38"/>
      <c r="BK221" s="38"/>
      <c r="BL221" s="38"/>
      <c r="BM221" s="38"/>
      <c r="BN221" s="38"/>
      <c r="BO221" s="38"/>
      <c r="BP221" s="38"/>
      <c r="BQ221" s="38"/>
      <c r="BR221" s="38"/>
      <c r="BS221" s="38"/>
      <c r="BT221" s="38"/>
      <c r="BU221" s="38"/>
      <c r="BV221" s="38"/>
      <c r="BW221" s="38"/>
      <c r="BX221" s="38"/>
      <c r="BY221" s="38"/>
      <c r="BZ221" s="38"/>
      <c r="CA221" s="38"/>
      <c r="CB221" s="38"/>
      <c r="CC221" s="38"/>
      <c r="CD221" s="38"/>
    </row>
    <row r="222" spans="1:82" ht="15.75" customHeight="1" x14ac:dyDescent="0.25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9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  <c r="AR222" s="38"/>
      <c r="AS222" s="38"/>
      <c r="AT222" s="38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  <c r="BG222" s="38"/>
      <c r="BH222" s="38"/>
      <c r="BI222" s="38"/>
      <c r="BJ222" s="38"/>
      <c r="BK222" s="38"/>
      <c r="BL222" s="38"/>
      <c r="BM222" s="38"/>
      <c r="BN222" s="38"/>
      <c r="BO222" s="38"/>
      <c r="BP222" s="38"/>
      <c r="BQ222" s="38"/>
      <c r="BR222" s="38"/>
      <c r="BS222" s="38"/>
      <c r="BT222" s="38"/>
      <c r="BU222" s="38"/>
      <c r="BV222" s="38"/>
      <c r="BW222" s="38"/>
      <c r="BX222" s="38"/>
      <c r="BY222" s="38"/>
      <c r="BZ222" s="38"/>
      <c r="CA222" s="38"/>
      <c r="CB222" s="38"/>
      <c r="CC222" s="38"/>
      <c r="CD222" s="38"/>
    </row>
    <row r="223" spans="1:82" ht="15.75" customHeight="1" x14ac:dyDescent="0.25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9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38"/>
      <c r="AR223" s="38"/>
      <c r="AS223" s="38"/>
      <c r="AT223" s="38"/>
      <c r="AU223" s="38"/>
      <c r="AV223" s="38"/>
      <c r="AW223" s="38"/>
      <c r="AX223" s="38"/>
      <c r="AY223" s="38"/>
      <c r="AZ223" s="38"/>
      <c r="BA223" s="38"/>
      <c r="BB223" s="38"/>
      <c r="BC223" s="38"/>
      <c r="BD223" s="38"/>
      <c r="BE223" s="38"/>
      <c r="BF223" s="38"/>
      <c r="BG223" s="38"/>
      <c r="BH223" s="38"/>
      <c r="BI223" s="38"/>
      <c r="BJ223" s="38"/>
      <c r="BK223" s="38"/>
      <c r="BL223" s="38"/>
      <c r="BM223" s="38"/>
      <c r="BN223" s="38"/>
      <c r="BO223" s="38"/>
      <c r="BP223" s="38"/>
      <c r="BQ223" s="38"/>
      <c r="BR223" s="38"/>
      <c r="BS223" s="38"/>
      <c r="BT223" s="38"/>
      <c r="BU223" s="38"/>
      <c r="BV223" s="38"/>
      <c r="BW223" s="38"/>
      <c r="BX223" s="38"/>
      <c r="BY223" s="38"/>
      <c r="BZ223" s="38"/>
      <c r="CA223" s="38"/>
      <c r="CB223" s="38"/>
      <c r="CC223" s="38"/>
      <c r="CD223" s="38"/>
    </row>
    <row r="224" spans="1:82" ht="15.75" customHeight="1" x14ac:dyDescent="0.25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9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38"/>
      <c r="AR224" s="38"/>
      <c r="AS224" s="38"/>
      <c r="AT224" s="38"/>
      <c r="AU224" s="38"/>
      <c r="AV224" s="38"/>
      <c r="AW224" s="38"/>
      <c r="AX224" s="38"/>
      <c r="AY224" s="38"/>
      <c r="AZ224" s="38"/>
      <c r="BA224" s="38"/>
      <c r="BB224" s="38"/>
      <c r="BC224" s="38"/>
      <c r="BD224" s="38"/>
      <c r="BE224" s="38"/>
      <c r="BF224" s="38"/>
      <c r="BG224" s="38"/>
      <c r="BH224" s="38"/>
      <c r="BI224" s="38"/>
      <c r="BJ224" s="38"/>
      <c r="BK224" s="38"/>
      <c r="BL224" s="38"/>
      <c r="BM224" s="38"/>
      <c r="BN224" s="38"/>
      <c r="BO224" s="38"/>
      <c r="BP224" s="38"/>
      <c r="BQ224" s="38"/>
      <c r="BR224" s="38"/>
      <c r="BS224" s="38"/>
      <c r="BT224" s="38"/>
      <c r="BU224" s="38"/>
      <c r="BV224" s="38"/>
      <c r="BW224" s="38"/>
      <c r="BX224" s="38"/>
      <c r="BY224" s="38"/>
      <c r="BZ224" s="38"/>
      <c r="CA224" s="38"/>
      <c r="CB224" s="38"/>
      <c r="CC224" s="38"/>
      <c r="CD224" s="38"/>
    </row>
    <row r="225" spans="1:82" ht="15.75" customHeight="1" x14ac:dyDescent="0.2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9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  <c r="AR225" s="38"/>
      <c r="AS225" s="38"/>
      <c r="AT225" s="38"/>
      <c r="AU225" s="38"/>
      <c r="AV225" s="38"/>
      <c r="AW225" s="38"/>
      <c r="AX225" s="38"/>
      <c r="AY225" s="38"/>
      <c r="AZ225" s="38"/>
      <c r="BA225" s="38"/>
      <c r="BB225" s="38"/>
      <c r="BC225" s="38"/>
      <c r="BD225" s="38"/>
      <c r="BE225" s="38"/>
      <c r="BF225" s="38"/>
      <c r="BG225" s="38"/>
      <c r="BH225" s="38"/>
      <c r="BI225" s="38"/>
      <c r="BJ225" s="38"/>
      <c r="BK225" s="38"/>
      <c r="BL225" s="38"/>
      <c r="BM225" s="38"/>
      <c r="BN225" s="38"/>
      <c r="BO225" s="38"/>
      <c r="BP225" s="38"/>
      <c r="BQ225" s="38"/>
      <c r="BR225" s="38"/>
      <c r="BS225" s="38"/>
      <c r="BT225" s="38"/>
      <c r="BU225" s="38"/>
      <c r="BV225" s="38"/>
      <c r="BW225" s="38"/>
      <c r="BX225" s="38"/>
      <c r="BY225" s="38"/>
      <c r="BZ225" s="38"/>
      <c r="CA225" s="38"/>
      <c r="CB225" s="38"/>
      <c r="CC225" s="38"/>
      <c r="CD225" s="38"/>
    </row>
    <row r="226" spans="1:82" ht="15.75" customHeight="1" x14ac:dyDescent="0.25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9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  <c r="BQ226" s="38"/>
      <c r="BR226" s="38"/>
      <c r="BS226" s="38"/>
      <c r="BT226" s="38"/>
      <c r="BU226" s="38"/>
      <c r="BV226" s="38"/>
      <c r="BW226" s="38"/>
      <c r="BX226" s="38"/>
      <c r="BY226" s="38"/>
      <c r="BZ226" s="38"/>
      <c r="CA226" s="38"/>
      <c r="CB226" s="38"/>
      <c r="CC226" s="38"/>
      <c r="CD226" s="38"/>
    </row>
    <row r="227" spans="1:82" ht="15.75" customHeight="1" x14ac:dyDescent="0.25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9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  <c r="AO227" s="38"/>
      <c r="AP227" s="38"/>
      <c r="AQ227" s="38"/>
      <c r="AR227" s="38"/>
      <c r="AS227" s="38"/>
      <c r="AT227" s="38"/>
      <c r="AU227" s="38"/>
      <c r="AV227" s="38"/>
      <c r="AW227" s="38"/>
      <c r="AX227" s="38"/>
      <c r="AY227" s="38"/>
      <c r="AZ227" s="38"/>
      <c r="BA227" s="38"/>
      <c r="BB227" s="38"/>
      <c r="BC227" s="38"/>
      <c r="BD227" s="38"/>
      <c r="BE227" s="38"/>
      <c r="BF227" s="38"/>
      <c r="BG227" s="38"/>
      <c r="BH227" s="38"/>
      <c r="BI227" s="38"/>
      <c r="BJ227" s="38"/>
      <c r="BK227" s="38"/>
      <c r="BL227" s="38"/>
      <c r="BM227" s="38"/>
      <c r="BN227" s="38"/>
      <c r="BO227" s="38"/>
      <c r="BP227" s="38"/>
      <c r="BQ227" s="38"/>
      <c r="BR227" s="38"/>
      <c r="BS227" s="38"/>
      <c r="BT227" s="38"/>
      <c r="BU227" s="38"/>
      <c r="BV227" s="38"/>
      <c r="BW227" s="38"/>
      <c r="BX227" s="38"/>
      <c r="BY227" s="38"/>
      <c r="BZ227" s="38"/>
      <c r="CA227" s="38"/>
      <c r="CB227" s="38"/>
      <c r="CC227" s="38"/>
      <c r="CD227" s="38"/>
    </row>
    <row r="228" spans="1:82" ht="15.75" customHeight="1" x14ac:dyDescent="0.25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9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  <c r="AR228" s="38"/>
      <c r="AS228" s="38"/>
      <c r="AT228" s="38"/>
      <c r="AU228" s="38"/>
      <c r="AV228" s="38"/>
      <c r="AW228" s="38"/>
      <c r="AX228" s="38"/>
      <c r="AY228" s="38"/>
      <c r="AZ228" s="38"/>
      <c r="BA228" s="38"/>
      <c r="BB228" s="38"/>
      <c r="BC228" s="38"/>
      <c r="BD228" s="38"/>
      <c r="BE228" s="38"/>
      <c r="BF228" s="38"/>
      <c r="BG228" s="38"/>
      <c r="BH228" s="38"/>
      <c r="BI228" s="38"/>
      <c r="BJ228" s="38"/>
      <c r="BK228" s="38"/>
      <c r="BL228" s="38"/>
      <c r="BM228" s="38"/>
      <c r="BN228" s="38"/>
      <c r="BO228" s="38"/>
      <c r="BP228" s="38"/>
      <c r="BQ228" s="38"/>
      <c r="BR228" s="38"/>
      <c r="BS228" s="38"/>
      <c r="BT228" s="38"/>
      <c r="BU228" s="38"/>
      <c r="BV228" s="38"/>
      <c r="BW228" s="38"/>
      <c r="BX228" s="38"/>
      <c r="BY228" s="38"/>
      <c r="BZ228" s="38"/>
      <c r="CA228" s="38"/>
      <c r="CB228" s="38"/>
      <c r="CC228" s="38"/>
      <c r="CD228" s="38"/>
    </row>
    <row r="229" spans="1:82" ht="15.75" customHeight="1" x14ac:dyDescent="0.25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9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  <c r="AO229" s="38"/>
      <c r="AP229" s="38"/>
      <c r="AQ229" s="38"/>
      <c r="AR229" s="38"/>
      <c r="AS229" s="38"/>
      <c r="AT229" s="38"/>
      <c r="AU229" s="38"/>
      <c r="AV229" s="38"/>
      <c r="AW229" s="38"/>
      <c r="AX229" s="38"/>
      <c r="AY229" s="38"/>
      <c r="AZ229" s="38"/>
      <c r="BA229" s="38"/>
      <c r="BB229" s="38"/>
      <c r="BC229" s="38"/>
      <c r="BD229" s="38"/>
      <c r="BE229" s="38"/>
      <c r="BF229" s="38"/>
      <c r="BG229" s="38"/>
      <c r="BH229" s="38"/>
      <c r="BI229" s="38"/>
      <c r="BJ229" s="38"/>
      <c r="BK229" s="38"/>
      <c r="BL229" s="38"/>
      <c r="BM229" s="38"/>
      <c r="BN229" s="38"/>
      <c r="BO229" s="38"/>
      <c r="BP229" s="38"/>
      <c r="BQ229" s="38"/>
      <c r="BR229" s="38"/>
      <c r="BS229" s="38"/>
      <c r="BT229" s="38"/>
      <c r="BU229" s="38"/>
      <c r="BV229" s="38"/>
      <c r="BW229" s="38"/>
      <c r="BX229" s="38"/>
      <c r="BY229" s="38"/>
      <c r="BZ229" s="38"/>
      <c r="CA229" s="38"/>
      <c r="CB229" s="38"/>
      <c r="CC229" s="38"/>
      <c r="CD229" s="38"/>
    </row>
    <row r="230" spans="1:82" ht="15.75" customHeight="1" x14ac:dyDescent="0.25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9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8"/>
      <c r="BB230" s="38"/>
      <c r="BC230" s="38"/>
      <c r="BD230" s="38"/>
      <c r="BE230" s="38"/>
      <c r="BF230" s="38"/>
      <c r="BG230" s="38"/>
      <c r="BH230" s="38"/>
      <c r="BI230" s="38"/>
      <c r="BJ230" s="38"/>
      <c r="BK230" s="38"/>
      <c r="BL230" s="38"/>
      <c r="BM230" s="38"/>
      <c r="BN230" s="38"/>
      <c r="BO230" s="38"/>
      <c r="BP230" s="38"/>
      <c r="BQ230" s="38"/>
      <c r="BR230" s="38"/>
      <c r="BS230" s="38"/>
      <c r="BT230" s="38"/>
      <c r="BU230" s="38"/>
      <c r="BV230" s="38"/>
      <c r="BW230" s="38"/>
      <c r="BX230" s="38"/>
      <c r="BY230" s="38"/>
      <c r="BZ230" s="38"/>
      <c r="CA230" s="38"/>
      <c r="CB230" s="38"/>
      <c r="CC230" s="38"/>
      <c r="CD230" s="38"/>
    </row>
    <row r="231" spans="1:82" ht="15.75" customHeight="1" x14ac:dyDescent="0.25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9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  <c r="AR231" s="38"/>
      <c r="AS231" s="38"/>
      <c r="AT231" s="38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/>
      <c r="BG231" s="38"/>
      <c r="BH231" s="38"/>
      <c r="BI231" s="38"/>
      <c r="BJ231" s="38"/>
      <c r="BK231" s="38"/>
      <c r="BL231" s="38"/>
      <c r="BM231" s="38"/>
      <c r="BN231" s="38"/>
      <c r="BO231" s="38"/>
      <c r="BP231" s="38"/>
      <c r="BQ231" s="38"/>
      <c r="BR231" s="38"/>
      <c r="BS231" s="38"/>
      <c r="BT231" s="38"/>
      <c r="BU231" s="38"/>
      <c r="BV231" s="38"/>
      <c r="BW231" s="38"/>
      <c r="BX231" s="38"/>
      <c r="BY231" s="38"/>
      <c r="BZ231" s="38"/>
      <c r="CA231" s="38"/>
      <c r="CB231" s="38"/>
      <c r="CC231" s="38"/>
      <c r="CD231" s="38"/>
    </row>
    <row r="232" spans="1:82" ht="15.75" customHeight="1" x14ac:dyDescent="0.25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9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  <c r="AO232" s="38"/>
      <c r="AP232" s="38"/>
      <c r="AQ232" s="38"/>
      <c r="AR232" s="38"/>
      <c r="AS232" s="38"/>
      <c r="AT232" s="38"/>
      <c r="AU232" s="38"/>
      <c r="AV232" s="38"/>
      <c r="AW232" s="38"/>
      <c r="AX232" s="38"/>
      <c r="AY232" s="38"/>
      <c r="AZ232" s="38"/>
      <c r="BA232" s="38"/>
      <c r="BB232" s="38"/>
      <c r="BC232" s="38"/>
      <c r="BD232" s="38"/>
      <c r="BE232" s="38"/>
      <c r="BF232" s="38"/>
      <c r="BG232" s="38"/>
      <c r="BH232" s="38"/>
      <c r="BI232" s="38"/>
      <c r="BJ232" s="38"/>
      <c r="BK232" s="38"/>
      <c r="BL232" s="38"/>
      <c r="BM232" s="38"/>
      <c r="BN232" s="38"/>
      <c r="BO232" s="38"/>
      <c r="BP232" s="38"/>
      <c r="BQ232" s="38"/>
      <c r="BR232" s="38"/>
      <c r="BS232" s="38"/>
      <c r="BT232" s="38"/>
      <c r="BU232" s="38"/>
      <c r="BV232" s="38"/>
      <c r="BW232" s="38"/>
      <c r="BX232" s="38"/>
      <c r="BY232" s="38"/>
      <c r="BZ232" s="38"/>
      <c r="CA232" s="38"/>
      <c r="CB232" s="38"/>
      <c r="CC232" s="38"/>
      <c r="CD232" s="38"/>
    </row>
    <row r="233" spans="1:82" ht="15.75" customHeight="1" x14ac:dyDescent="0.25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9"/>
      <c r="AE233" s="38"/>
      <c r="AF233" s="38"/>
      <c r="AG233" s="38"/>
      <c r="AH233" s="38"/>
      <c r="AI233" s="38"/>
      <c r="AJ233" s="38"/>
      <c r="AK233" s="38"/>
      <c r="AL233" s="38"/>
      <c r="AM233" s="38"/>
      <c r="AN233" s="38"/>
      <c r="AO233" s="38"/>
      <c r="AP233" s="38"/>
      <c r="AQ233" s="38"/>
      <c r="AR233" s="38"/>
      <c r="AS233" s="38"/>
      <c r="AT233" s="38"/>
      <c r="AU233" s="38"/>
      <c r="AV233" s="38"/>
      <c r="AW233" s="38"/>
      <c r="AX233" s="38"/>
      <c r="AY233" s="38"/>
      <c r="AZ233" s="38"/>
      <c r="BA233" s="38"/>
      <c r="BB233" s="38"/>
      <c r="BC233" s="38"/>
      <c r="BD233" s="38"/>
      <c r="BE233" s="38"/>
      <c r="BF233" s="38"/>
      <c r="BG233" s="38"/>
      <c r="BH233" s="38"/>
      <c r="BI233" s="38"/>
      <c r="BJ233" s="38"/>
      <c r="BK233" s="38"/>
      <c r="BL233" s="38"/>
      <c r="BM233" s="38"/>
      <c r="BN233" s="38"/>
      <c r="BO233" s="38"/>
      <c r="BP233" s="38"/>
      <c r="BQ233" s="38"/>
      <c r="BR233" s="38"/>
      <c r="BS233" s="38"/>
      <c r="BT233" s="38"/>
      <c r="BU233" s="38"/>
      <c r="BV233" s="38"/>
      <c r="BW233" s="38"/>
      <c r="BX233" s="38"/>
      <c r="BY233" s="38"/>
      <c r="BZ233" s="38"/>
      <c r="CA233" s="38"/>
      <c r="CB233" s="38"/>
      <c r="CC233" s="38"/>
      <c r="CD233" s="38"/>
    </row>
    <row r="234" spans="1:82" ht="15.75" customHeight="1" x14ac:dyDescent="0.25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9"/>
      <c r="AE234" s="38"/>
      <c r="AF234" s="38"/>
      <c r="AG234" s="38"/>
      <c r="AH234" s="38"/>
      <c r="AI234" s="38"/>
      <c r="AJ234" s="38"/>
      <c r="AK234" s="38"/>
      <c r="AL234" s="38"/>
      <c r="AM234" s="38"/>
      <c r="AN234" s="38"/>
      <c r="AO234" s="38"/>
      <c r="AP234" s="38"/>
      <c r="AQ234" s="38"/>
      <c r="AR234" s="38"/>
      <c r="AS234" s="38"/>
      <c r="AT234" s="38"/>
      <c r="AU234" s="38"/>
      <c r="AV234" s="38"/>
      <c r="AW234" s="38"/>
      <c r="AX234" s="38"/>
      <c r="AY234" s="38"/>
      <c r="AZ234" s="38"/>
      <c r="BA234" s="38"/>
      <c r="BB234" s="38"/>
      <c r="BC234" s="38"/>
      <c r="BD234" s="38"/>
      <c r="BE234" s="38"/>
      <c r="BF234" s="38"/>
      <c r="BG234" s="38"/>
      <c r="BH234" s="38"/>
      <c r="BI234" s="38"/>
      <c r="BJ234" s="38"/>
      <c r="BK234" s="38"/>
      <c r="BL234" s="38"/>
      <c r="BM234" s="38"/>
      <c r="BN234" s="38"/>
      <c r="BO234" s="38"/>
      <c r="BP234" s="38"/>
      <c r="BQ234" s="38"/>
      <c r="BR234" s="38"/>
      <c r="BS234" s="38"/>
      <c r="BT234" s="38"/>
      <c r="BU234" s="38"/>
      <c r="BV234" s="38"/>
      <c r="BW234" s="38"/>
      <c r="BX234" s="38"/>
      <c r="BY234" s="38"/>
      <c r="BZ234" s="38"/>
      <c r="CA234" s="38"/>
      <c r="CB234" s="38"/>
      <c r="CC234" s="38"/>
      <c r="CD234" s="38"/>
    </row>
    <row r="235" spans="1:82" ht="15.75" customHeight="1" x14ac:dyDescent="0.25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9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  <c r="AO235" s="38"/>
      <c r="AP235" s="38"/>
      <c r="AQ235" s="38"/>
      <c r="AR235" s="38"/>
      <c r="AS235" s="38"/>
      <c r="AT235" s="38"/>
      <c r="AU235" s="38"/>
      <c r="AV235" s="38"/>
      <c r="AW235" s="38"/>
      <c r="AX235" s="38"/>
      <c r="AY235" s="38"/>
      <c r="AZ235" s="38"/>
      <c r="BA235" s="38"/>
      <c r="BB235" s="38"/>
      <c r="BC235" s="38"/>
      <c r="BD235" s="38"/>
      <c r="BE235" s="38"/>
      <c r="BF235" s="38"/>
      <c r="BG235" s="38"/>
      <c r="BH235" s="38"/>
      <c r="BI235" s="38"/>
      <c r="BJ235" s="38"/>
      <c r="BK235" s="38"/>
      <c r="BL235" s="38"/>
      <c r="BM235" s="38"/>
      <c r="BN235" s="38"/>
      <c r="BO235" s="38"/>
      <c r="BP235" s="38"/>
      <c r="BQ235" s="38"/>
      <c r="BR235" s="38"/>
      <c r="BS235" s="38"/>
      <c r="BT235" s="38"/>
      <c r="BU235" s="38"/>
      <c r="BV235" s="38"/>
      <c r="BW235" s="38"/>
      <c r="BX235" s="38"/>
      <c r="BY235" s="38"/>
      <c r="BZ235" s="38"/>
      <c r="CA235" s="38"/>
      <c r="CB235" s="38"/>
      <c r="CC235" s="38"/>
      <c r="CD235" s="38"/>
    </row>
    <row r="236" spans="1:82" ht="15.75" customHeight="1" x14ac:dyDescent="0.25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9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8"/>
      <c r="BB236" s="38"/>
      <c r="BC236" s="38"/>
      <c r="BD236" s="38"/>
      <c r="BE236" s="38"/>
      <c r="BF236" s="38"/>
      <c r="BG236" s="38"/>
      <c r="BH236" s="38"/>
      <c r="BI236" s="38"/>
      <c r="BJ236" s="38"/>
      <c r="BK236" s="38"/>
      <c r="BL236" s="38"/>
      <c r="BM236" s="38"/>
      <c r="BN236" s="38"/>
      <c r="BO236" s="38"/>
      <c r="BP236" s="38"/>
      <c r="BQ236" s="38"/>
      <c r="BR236" s="38"/>
      <c r="BS236" s="38"/>
      <c r="BT236" s="38"/>
      <c r="BU236" s="38"/>
      <c r="BV236" s="38"/>
      <c r="BW236" s="38"/>
      <c r="BX236" s="38"/>
      <c r="BY236" s="38"/>
      <c r="BZ236" s="38"/>
      <c r="CA236" s="38"/>
      <c r="CB236" s="38"/>
      <c r="CC236" s="38"/>
      <c r="CD236" s="38"/>
    </row>
    <row r="237" spans="1:82" ht="15.75" customHeight="1" x14ac:dyDescent="0.25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9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38"/>
      <c r="AR237" s="38"/>
      <c r="AS237" s="38"/>
      <c r="AT237" s="38"/>
      <c r="AU237" s="38"/>
      <c r="AV237" s="38"/>
      <c r="AW237" s="38"/>
      <c r="AX237" s="38"/>
      <c r="AY237" s="38"/>
      <c r="AZ237" s="38"/>
      <c r="BA237" s="38"/>
      <c r="BB237" s="38"/>
      <c r="BC237" s="38"/>
      <c r="BD237" s="38"/>
      <c r="BE237" s="38"/>
      <c r="BF237" s="38"/>
      <c r="BG237" s="38"/>
      <c r="BH237" s="38"/>
      <c r="BI237" s="38"/>
      <c r="BJ237" s="38"/>
      <c r="BK237" s="38"/>
      <c r="BL237" s="38"/>
      <c r="BM237" s="38"/>
      <c r="BN237" s="38"/>
      <c r="BO237" s="38"/>
      <c r="BP237" s="38"/>
      <c r="BQ237" s="38"/>
      <c r="BR237" s="38"/>
      <c r="BS237" s="38"/>
      <c r="BT237" s="38"/>
      <c r="BU237" s="38"/>
      <c r="BV237" s="38"/>
      <c r="BW237" s="38"/>
      <c r="BX237" s="38"/>
      <c r="BY237" s="38"/>
      <c r="BZ237" s="38"/>
      <c r="CA237" s="38"/>
      <c r="CB237" s="38"/>
      <c r="CC237" s="38"/>
      <c r="CD237" s="38"/>
    </row>
    <row r="238" spans="1:82" ht="15.75" customHeight="1" x14ac:dyDescent="0.25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9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38"/>
      <c r="AR238" s="38"/>
      <c r="AS238" s="38"/>
      <c r="AT238" s="38"/>
      <c r="AU238" s="38"/>
      <c r="AV238" s="38"/>
      <c r="AW238" s="38"/>
      <c r="AX238" s="38"/>
      <c r="AY238" s="38"/>
      <c r="AZ238" s="38"/>
      <c r="BA238" s="38"/>
      <c r="BB238" s="38"/>
      <c r="BC238" s="38"/>
      <c r="BD238" s="38"/>
      <c r="BE238" s="38"/>
      <c r="BF238" s="38"/>
      <c r="BG238" s="38"/>
      <c r="BH238" s="38"/>
      <c r="BI238" s="38"/>
      <c r="BJ238" s="38"/>
      <c r="BK238" s="38"/>
      <c r="BL238" s="38"/>
      <c r="BM238" s="38"/>
      <c r="BN238" s="38"/>
      <c r="BO238" s="38"/>
      <c r="BP238" s="38"/>
      <c r="BQ238" s="38"/>
      <c r="BR238" s="38"/>
      <c r="BS238" s="38"/>
      <c r="BT238" s="38"/>
      <c r="BU238" s="38"/>
      <c r="BV238" s="38"/>
      <c r="BW238" s="38"/>
      <c r="BX238" s="38"/>
      <c r="BY238" s="38"/>
      <c r="BZ238" s="38"/>
      <c r="CA238" s="38"/>
      <c r="CB238" s="38"/>
      <c r="CC238" s="38"/>
      <c r="CD238" s="38"/>
    </row>
    <row r="239" spans="1:82" ht="15.75" customHeight="1" x14ac:dyDescent="0.25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9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  <c r="AO239" s="38"/>
      <c r="AP239" s="38"/>
      <c r="AQ239" s="38"/>
      <c r="AR239" s="38"/>
      <c r="AS239" s="38"/>
      <c r="AT239" s="38"/>
      <c r="AU239" s="38"/>
      <c r="AV239" s="38"/>
      <c r="AW239" s="38"/>
      <c r="AX239" s="38"/>
      <c r="AY239" s="38"/>
      <c r="AZ239" s="38"/>
      <c r="BA239" s="38"/>
      <c r="BB239" s="38"/>
      <c r="BC239" s="38"/>
      <c r="BD239" s="38"/>
      <c r="BE239" s="38"/>
      <c r="BF239" s="38"/>
      <c r="BG239" s="38"/>
      <c r="BH239" s="38"/>
      <c r="BI239" s="38"/>
      <c r="BJ239" s="38"/>
      <c r="BK239" s="38"/>
      <c r="BL239" s="38"/>
      <c r="BM239" s="38"/>
      <c r="BN239" s="38"/>
      <c r="BO239" s="38"/>
      <c r="BP239" s="38"/>
      <c r="BQ239" s="38"/>
      <c r="BR239" s="38"/>
      <c r="BS239" s="38"/>
      <c r="BT239" s="38"/>
      <c r="BU239" s="38"/>
      <c r="BV239" s="38"/>
      <c r="BW239" s="38"/>
      <c r="BX239" s="38"/>
      <c r="BY239" s="38"/>
      <c r="BZ239" s="38"/>
      <c r="CA239" s="38"/>
      <c r="CB239" s="38"/>
      <c r="CC239" s="38"/>
      <c r="CD239" s="38"/>
    </row>
    <row r="240" spans="1:82" ht="15.75" customHeight="1" x14ac:dyDescent="0.25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9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  <c r="AR240" s="38"/>
      <c r="AS240" s="38"/>
      <c r="AT240" s="38"/>
      <c r="AU240" s="38"/>
      <c r="AV240" s="38"/>
      <c r="AW240" s="38"/>
      <c r="AX240" s="38"/>
      <c r="AY240" s="38"/>
      <c r="AZ240" s="38"/>
      <c r="BA240" s="38"/>
      <c r="BB240" s="38"/>
      <c r="BC240" s="38"/>
      <c r="BD240" s="38"/>
      <c r="BE240" s="38"/>
      <c r="BF240" s="38"/>
      <c r="BG240" s="38"/>
      <c r="BH240" s="38"/>
      <c r="BI240" s="38"/>
      <c r="BJ240" s="38"/>
      <c r="BK240" s="38"/>
      <c r="BL240" s="38"/>
      <c r="BM240" s="38"/>
      <c r="BN240" s="38"/>
      <c r="BO240" s="38"/>
      <c r="BP240" s="38"/>
      <c r="BQ240" s="38"/>
      <c r="BR240" s="38"/>
      <c r="BS240" s="38"/>
      <c r="BT240" s="38"/>
      <c r="BU240" s="38"/>
      <c r="BV240" s="38"/>
      <c r="BW240" s="38"/>
      <c r="BX240" s="38"/>
      <c r="BY240" s="38"/>
      <c r="BZ240" s="38"/>
      <c r="CA240" s="38"/>
      <c r="CB240" s="38"/>
      <c r="CC240" s="38"/>
      <c r="CD240" s="38"/>
    </row>
    <row r="241" spans="1:82" ht="15.75" customHeight="1" x14ac:dyDescent="0.25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9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38"/>
    </row>
    <row r="242" spans="1:82" ht="15.75" customHeight="1" x14ac:dyDescent="0.25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9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38"/>
      <c r="AR242" s="38"/>
      <c r="AS242" s="38"/>
      <c r="AT242" s="38"/>
      <c r="AU242" s="38"/>
      <c r="AV242" s="38"/>
      <c r="AW242" s="38"/>
      <c r="AX242" s="38"/>
      <c r="AY242" s="38"/>
      <c r="AZ242" s="38"/>
      <c r="BA242" s="38"/>
      <c r="BB242" s="38"/>
      <c r="BC242" s="38"/>
      <c r="BD242" s="38"/>
      <c r="BE242" s="38"/>
      <c r="BF242" s="38"/>
      <c r="BG242" s="38"/>
      <c r="BH242" s="38"/>
      <c r="BI242" s="38"/>
      <c r="BJ242" s="38"/>
      <c r="BK242" s="38"/>
      <c r="BL242" s="38"/>
      <c r="BM242" s="38"/>
      <c r="BN242" s="38"/>
      <c r="BO242" s="38"/>
      <c r="BP242" s="38"/>
      <c r="BQ242" s="38"/>
      <c r="BR242" s="38"/>
      <c r="BS242" s="38"/>
      <c r="BT242" s="38"/>
      <c r="BU242" s="38"/>
      <c r="BV242" s="38"/>
      <c r="BW242" s="38"/>
      <c r="BX242" s="38"/>
      <c r="BY242" s="38"/>
      <c r="BZ242" s="38"/>
      <c r="CA242" s="38"/>
      <c r="CB242" s="38"/>
      <c r="CC242" s="38"/>
      <c r="CD242" s="38"/>
    </row>
    <row r="243" spans="1:82" ht="15.75" customHeight="1" x14ac:dyDescent="0.25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9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8"/>
      <c r="BE243" s="38"/>
      <c r="BF243" s="38"/>
      <c r="BG243" s="38"/>
      <c r="BH243" s="38"/>
      <c r="BI243" s="38"/>
      <c r="BJ243" s="38"/>
      <c r="BK243" s="38"/>
      <c r="BL243" s="38"/>
      <c r="BM243" s="38"/>
      <c r="BN243" s="38"/>
      <c r="BO243" s="38"/>
      <c r="BP243" s="38"/>
      <c r="BQ243" s="38"/>
      <c r="BR243" s="38"/>
      <c r="BS243" s="38"/>
      <c r="BT243" s="38"/>
      <c r="BU243" s="38"/>
      <c r="BV243" s="38"/>
      <c r="BW243" s="38"/>
      <c r="BX243" s="38"/>
      <c r="BY243" s="38"/>
      <c r="BZ243" s="38"/>
      <c r="CA243" s="38"/>
      <c r="CB243" s="38"/>
      <c r="CC243" s="38"/>
      <c r="CD243" s="38"/>
    </row>
    <row r="244" spans="1:82" ht="15.75" customHeight="1" x14ac:dyDescent="0.25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9"/>
      <c r="AE244" s="38"/>
      <c r="AF244" s="38"/>
      <c r="AG244" s="38"/>
      <c r="AH244" s="38"/>
      <c r="AI244" s="38"/>
      <c r="AJ244" s="38"/>
      <c r="AK244" s="38"/>
      <c r="AL244" s="38"/>
      <c r="AM244" s="38"/>
      <c r="AN244" s="38"/>
      <c r="AO244" s="38"/>
      <c r="AP244" s="38"/>
      <c r="AQ244" s="38"/>
      <c r="AR244" s="38"/>
      <c r="AS244" s="38"/>
      <c r="AT244" s="38"/>
      <c r="AU244" s="38"/>
      <c r="AV244" s="38"/>
      <c r="AW244" s="38"/>
      <c r="AX244" s="38"/>
      <c r="AY244" s="38"/>
      <c r="AZ244" s="38"/>
      <c r="BA244" s="38"/>
      <c r="BB244" s="38"/>
      <c r="BC244" s="38"/>
      <c r="BD244" s="38"/>
      <c r="BE244" s="38"/>
      <c r="BF244" s="38"/>
      <c r="BG244" s="38"/>
      <c r="BH244" s="38"/>
      <c r="BI244" s="38"/>
      <c r="BJ244" s="38"/>
      <c r="BK244" s="38"/>
      <c r="BL244" s="38"/>
      <c r="BM244" s="38"/>
      <c r="BN244" s="38"/>
      <c r="BO244" s="38"/>
      <c r="BP244" s="38"/>
      <c r="BQ244" s="38"/>
      <c r="BR244" s="38"/>
      <c r="BS244" s="38"/>
      <c r="BT244" s="38"/>
      <c r="BU244" s="38"/>
      <c r="BV244" s="38"/>
      <c r="BW244" s="38"/>
      <c r="BX244" s="38"/>
      <c r="BY244" s="38"/>
      <c r="BZ244" s="38"/>
      <c r="CA244" s="38"/>
      <c r="CB244" s="38"/>
      <c r="CC244" s="38"/>
      <c r="CD244" s="38"/>
    </row>
    <row r="245" spans="1:82" ht="15.75" customHeight="1" x14ac:dyDescent="0.25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9"/>
      <c r="AE245" s="38"/>
      <c r="AF245" s="38"/>
      <c r="AG245" s="38"/>
      <c r="AH245" s="38"/>
      <c r="AI245" s="38"/>
      <c r="AJ245" s="38"/>
      <c r="AK245" s="38"/>
      <c r="AL245" s="38"/>
      <c r="AM245" s="38"/>
      <c r="AN245" s="38"/>
      <c r="AO245" s="38"/>
      <c r="AP245" s="38"/>
      <c r="AQ245" s="38"/>
      <c r="AR245" s="38"/>
      <c r="AS245" s="38"/>
      <c r="AT245" s="38"/>
      <c r="AU245" s="38"/>
      <c r="AV245" s="38"/>
      <c r="AW245" s="38"/>
      <c r="AX245" s="38"/>
      <c r="AY245" s="38"/>
      <c r="AZ245" s="38"/>
      <c r="BA245" s="38"/>
      <c r="BB245" s="38"/>
      <c r="BC245" s="38"/>
      <c r="BD245" s="38"/>
      <c r="BE245" s="38"/>
      <c r="BF245" s="38"/>
      <c r="BG245" s="38"/>
      <c r="BH245" s="38"/>
      <c r="BI245" s="38"/>
      <c r="BJ245" s="38"/>
      <c r="BK245" s="38"/>
      <c r="BL245" s="38"/>
      <c r="BM245" s="38"/>
      <c r="BN245" s="38"/>
      <c r="BO245" s="38"/>
      <c r="BP245" s="38"/>
      <c r="BQ245" s="38"/>
      <c r="BR245" s="38"/>
      <c r="BS245" s="38"/>
      <c r="BT245" s="38"/>
      <c r="BU245" s="38"/>
      <c r="BV245" s="38"/>
      <c r="BW245" s="38"/>
      <c r="BX245" s="38"/>
      <c r="BY245" s="38"/>
      <c r="BZ245" s="38"/>
      <c r="CA245" s="38"/>
      <c r="CB245" s="38"/>
      <c r="CC245" s="38"/>
      <c r="CD245" s="38"/>
    </row>
    <row r="246" spans="1:82" ht="15.75" customHeight="1" x14ac:dyDescent="0.25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9"/>
      <c r="AE246" s="38"/>
      <c r="AF246" s="38"/>
      <c r="AG246" s="38"/>
      <c r="AH246" s="38"/>
      <c r="AI246" s="38"/>
      <c r="AJ246" s="38"/>
      <c r="AK246" s="38"/>
      <c r="AL246" s="38"/>
      <c r="AM246" s="38"/>
      <c r="AN246" s="38"/>
      <c r="AO246" s="38"/>
      <c r="AP246" s="38"/>
      <c r="AQ246" s="38"/>
      <c r="AR246" s="38"/>
      <c r="AS246" s="38"/>
      <c r="AT246" s="38"/>
      <c r="AU246" s="38"/>
      <c r="AV246" s="38"/>
      <c r="AW246" s="38"/>
      <c r="AX246" s="38"/>
      <c r="AY246" s="38"/>
      <c r="AZ246" s="38"/>
      <c r="BA246" s="38"/>
      <c r="BB246" s="38"/>
      <c r="BC246" s="38"/>
      <c r="BD246" s="38"/>
      <c r="BE246" s="38"/>
      <c r="BF246" s="38"/>
      <c r="BG246" s="38"/>
      <c r="BH246" s="38"/>
      <c r="BI246" s="38"/>
      <c r="BJ246" s="38"/>
      <c r="BK246" s="38"/>
      <c r="BL246" s="38"/>
      <c r="BM246" s="38"/>
      <c r="BN246" s="38"/>
      <c r="BO246" s="38"/>
      <c r="BP246" s="38"/>
      <c r="BQ246" s="38"/>
      <c r="BR246" s="38"/>
      <c r="BS246" s="38"/>
      <c r="BT246" s="38"/>
      <c r="BU246" s="38"/>
      <c r="BV246" s="38"/>
      <c r="BW246" s="38"/>
      <c r="BX246" s="38"/>
      <c r="BY246" s="38"/>
      <c r="BZ246" s="38"/>
      <c r="CA246" s="38"/>
      <c r="CB246" s="38"/>
      <c r="CC246" s="38"/>
      <c r="CD246" s="38"/>
    </row>
    <row r="247" spans="1:82" ht="15.75" customHeight="1" x14ac:dyDescent="0.25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9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  <c r="AO247" s="38"/>
      <c r="AP247" s="38"/>
      <c r="AQ247" s="38"/>
      <c r="AR247" s="38"/>
      <c r="AS247" s="38"/>
      <c r="AT247" s="38"/>
      <c r="AU247" s="38"/>
      <c r="AV247" s="38"/>
      <c r="AW247" s="38"/>
      <c r="AX247" s="38"/>
      <c r="AY247" s="38"/>
      <c r="AZ247" s="38"/>
      <c r="BA247" s="38"/>
      <c r="BB247" s="38"/>
      <c r="BC247" s="38"/>
      <c r="BD247" s="38"/>
      <c r="BE247" s="38"/>
      <c r="BF247" s="38"/>
      <c r="BG247" s="38"/>
      <c r="BH247" s="38"/>
      <c r="BI247" s="38"/>
      <c r="BJ247" s="38"/>
      <c r="BK247" s="38"/>
      <c r="BL247" s="38"/>
      <c r="BM247" s="38"/>
      <c r="BN247" s="38"/>
      <c r="BO247" s="38"/>
      <c r="BP247" s="38"/>
      <c r="BQ247" s="38"/>
      <c r="BR247" s="38"/>
      <c r="BS247" s="38"/>
      <c r="BT247" s="38"/>
      <c r="BU247" s="38"/>
      <c r="BV247" s="38"/>
      <c r="BW247" s="38"/>
      <c r="BX247" s="38"/>
      <c r="BY247" s="38"/>
      <c r="BZ247" s="38"/>
      <c r="CA247" s="38"/>
      <c r="CB247" s="38"/>
      <c r="CC247" s="38"/>
      <c r="CD247" s="38"/>
    </row>
    <row r="248" spans="1:82" ht="15.75" customHeight="1" x14ac:dyDescent="0.25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9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/>
      <c r="AO248" s="38"/>
      <c r="AP248" s="38"/>
      <c r="AQ248" s="38"/>
      <c r="AR248" s="38"/>
      <c r="AS248" s="38"/>
      <c r="AT248" s="38"/>
      <c r="AU248" s="38"/>
      <c r="AV248" s="38"/>
      <c r="AW248" s="38"/>
      <c r="AX248" s="38"/>
      <c r="AY248" s="38"/>
      <c r="AZ248" s="38"/>
      <c r="BA248" s="38"/>
      <c r="BB248" s="38"/>
      <c r="BC248" s="38"/>
      <c r="BD248" s="38"/>
      <c r="BE248" s="38"/>
      <c r="BF248" s="38"/>
      <c r="BG248" s="38"/>
      <c r="BH248" s="38"/>
      <c r="BI248" s="38"/>
      <c r="BJ248" s="38"/>
      <c r="BK248" s="38"/>
      <c r="BL248" s="38"/>
      <c r="BM248" s="38"/>
      <c r="BN248" s="38"/>
      <c r="BO248" s="38"/>
      <c r="BP248" s="38"/>
      <c r="BQ248" s="38"/>
      <c r="BR248" s="38"/>
      <c r="BS248" s="38"/>
      <c r="BT248" s="38"/>
      <c r="BU248" s="38"/>
      <c r="BV248" s="38"/>
      <c r="BW248" s="38"/>
      <c r="BX248" s="38"/>
      <c r="BY248" s="38"/>
      <c r="BZ248" s="38"/>
      <c r="CA248" s="38"/>
      <c r="CB248" s="38"/>
      <c r="CC248" s="38"/>
      <c r="CD248" s="38"/>
    </row>
    <row r="249" spans="1:82" ht="15.75" customHeight="1" x14ac:dyDescent="0.25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9"/>
      <c r="AE249" s="38"/>
      <c r="AF249" s="38"/>
      <c r="AG249" s="38"/>
      <c r="AH249" s="38"/>
      <c r="AI249" s="38"/>
      <c r="AJ249" s="38"/>
      <c r="AK249" s="38"/>
      <c r="AL249" s="38"/>
      <c r="AM249" s="38"/>
      <c r="AN249" s="38"/>
      <c r="AO249" s="38"/>
      <c r="AP249" s="38"/>
      <c r="AQ249" s="38"/>
      <c r="AR249" s="38"/>
      <c r="AS249" s="38"/>
      <c r="AT249" s="38"/>
      <c r="AU249" s="38"/>
      <c r="AV249" s="38"/>
      <c r="AW249" s="38"/>
      <c r="AX249" s="38"/>
      <c r="AY249" s="38"/>
      <c r="AZ249" s="38"/>
      <c r="BA249" s="38"/>
      <c r="BB249" s="38"/>
      <c r="BC249" s="38"/>
      <c r="BD249" s="38"/>
      <c r="BE249" s="38"/>
      <c r="BF249" s="38"/>
      <c r="BG249" s="38"/>
      <c r="BH249" s="38"/>
      <c r="BI249" s="38"/>
      <c r="BJ249" s="38"/>
      <c r="BK249" s="38"/>
      <c r="BL249" s="38"/>
      <c r="BM249" s="38"/>
      <c r="BN249" s="38"/>
      <c r="BO249" s="38"/>
      <c r="BP249" s="38"/>
      <c r="BQ249" s="38"/>
      <c r="BR249" s="38"/>
      <c r="BS249" s="38"/>
      <c r="BT249" s="38"/>
      <c r="BU249" s="38"/>
      <c r="BV249" s="38"/>
      <c r="BW249" s="38"/>
      <c r="BX249" s="38"/>
      <c r="BY249" s="38"/>
      <c r="BZ249" s="38"/>
      <c r="CA249" s="38"/>
      <c r="CB249" s="38"/>
      <c r="CC249" s="38"/>
      <c r="CD249" s="38"/>
    </row>
    <row r="250" spans="1:82" ht="15.75" customHeight="1" x14ac:dyDescent="0.25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9"/>
      <c r="AE250" s="38"/>
      <c r="AF250" s="38"/>
      <c r="AG250" s="38"/>
      <c r="AH250" s="38"/>
      <c r="AI250" s="38"/>
      <c r="AJ250" s="38"/>
      <c r="AK250" s="38"/>
      <c r="AL250" s="38"/>
      <c r="AM250" s="38"/>
      <c r="AN250" s="38"/>
      <c r="AO250" s="38"/>
      <c r="AP250" s="38"/>
      <c r="AQ250" s="38"/>
      <c r="AR250" s="38"/>
      <c r="AS250" s="38"/>
      <c r="AT250" s="38"/>
      <c r="AU250" s="38"/>
      <c r="AV250" s="38"/>
      <c r="AW250" s="38"/>
      <c r="AX250" s="38"/>
      <c r="AY250" s="38"/>
      <c r="AZ250" s="38"/>
      <c r="BA250" s="38"/>
      <c r="BB250" s="38"/>
      <c r="BC250" s="38"/>
      <c r="BD250" s="38"/>
      <c r="BE250" s="38"/>
      <c r="BF250" s="38"/>
      <c r="BG250" s="38"/>
      <c r="BH250" s="38"/>
      <c r="BI250" s="38"/>
      <c r="BJ250" s="38"/>
      <c r="BK250" s="38"/>
      <c r="BL250" s="38"/>
      <c r="BM250" s="38"/>
      <c r="BN250" s="38"/>
      <c r="BO250" s="38"/>
      <c r="BP250" s="38"/>
      <c r="BQ250" s="38"/>
      <c r="BR250" s="38"/>
      <c r="BS250" s="38"/>
      <c r="BT250" s="38"/>
      <c r="BU250" s="38"/>
      <c r="BV250" s="38"/>
      <c r="BW250" s="38"/>
      <c r="BX250" s="38"/>
      <c r="BY250" s="38"/>
      <c r="BZ250" s="38"/>
      <c r="CA250" s="38"/>
      <c r="CB250" s="38"/>
      <c r="CC250" s="38"/>
      <c r="CD250" s="38"/>
    </row>
    <row r="251" spans="1:82" ht="15.75" customHeight="1" x14ac:dyDescent="0.25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9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8"/>
      <c r="BB251" s="38"/>
      <c r="BC251" s="38"/>
      <c r="BD251" s="38"/>
      <c r="BE251" s="38"/>
      <c r="BF251" s="38"/>
      <c r="BG251" s="38"/>
      <c r="BH251" s="38"/>
      <c r="BI251" s="38"/>
      <c r="BJ251" s="38"/>
      <c r="BK251" s="38"/>
      <c r="BL251" s="38"/>
      <c r="BM251" s="38"/>
      <c r="BN251" s="38"/>
      <c r="BO251" s="38"/>
      <c r="BP251" s="38"/>
      <c r="BQ251" s="38"/>
      <c r="BR251" s="38"/>
      <c r="BS251" s="38"/>
      <c r="BT251" s="38"/>
      <c r="BU251" s="38"/>
      <c r="BV251" s="38"/>
      <c r="BW251" s="38"/>
      <c r="BX251" s="38"/>
      <c r="BY251" s="38"/>
      <c r="BZ251" s="38"/>
      <c r="CA251" s="38"/>
      <c r="CB251" s="38"/>
      <c r="CC251" s="38"/>
      <c r="CD251" s="38"/>
    </row>
    <row r="252" spans="1:82" ht="15.75" customHeight="1" x14ac:dyDescent="0.25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9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/>
      <c r="AO252" s="38"/>
      <c r="AP252" s="38"/>
      <c r="AQ252" s="38"/>
      <c r="AR252" s="38"/>
      <c r="AS252" s="38"/>
      <c r="AT252" s="38"/>
      <c r="AU252" s="38"/>
      <c r="AV252" s="38"/>
      <c r="AW252" s="38"/>
      <c r="AX252" s="38"/>
      <c r="AY252" s="38"/>
      <c r="AZ252" s="38"/>
      <c r="BA252" s="38"/>
      <c r="BB252" s="38"/>
      <c r="BC252" s="38"/>
      <c r="BD252" s="38"/>
      <c r="BE252" s="38"/>
      <c r="BF252" s="38"/>
      <c r="BG252" s="38"/>
      <c r="BH252" s="38"/>
      <c r="BI252" s="38"/>
      <c r="BJ252" s="38"/>
      <c r="BK252" s="38"/>
      <c r="BL252" s="38"/>
      <c r="BM252" s="38"/>
      <c r="BN252" s="38"/>
      <c r="BO252" s="38"/>
      <c r="BP252" s="38"/>
      <c r="BQ252" s="38"/>
      <c r="BR252" s="38"/>
      <c r="BS252" s="38"/>
      <c r="BT252" s="38"/>
      <c r="BU252" s="38"/>
      <c r="BV252" s="38"/>
      <c r="BW252" s="38"/>
      <c r="BX252" s="38"/>
      <c r="BY252" s="38"/>
      <c r="BZ252" s="38"/>
      <c r="CA252" s="38"/>
      <c r="CB252" s="38"/>
      <c r="CC252" s="38"/>
      <c r="CD252" s="38"/>
    </row>
    <row r="253" spans="1:82" ht="15.75" customHeight="1" x14ac:dyDescent="0.2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9"/>
      <c r="AE253" s="38"/>
      <c r="AF253" s="38"/>
      <c r="AG253" s="38"/>
      <c r="AH253" s="38"/>
      <c r="AI253" s="38"/>
      <c r="AJ253" s="38"/>
      <c r="AK253" s="38"/>
      <c r="AL253" s="38"/>
      <c r="AM253" s="38"/>
      <c r="AN253" s="38"/>
      <c r="AO253" s="38"/>
      <c r="AP253" s="38"/>
      <c r="AQ253" s="38"/>
      <c r="AR253" s="38"/>
      <c r="AS253" s="38"/>
      <c r="AT253" s="38"/>
      <c r="AU253" s="38"/>
      <c r="AV253" s="38"/>
      <c r="AW253" s="38"/>
      <c r="AX253" s="38"/>
      <c r="AY253" s="38"/>
      <c r="AZ253" s="38"/>
      <c r="BA253" s="38"/>
      <c r="BB253" s="38"/>
      <c r="BC253" s="38"/>
      <c r="BD253" s="38"/>
      <c r="BE253" s="38"/>
      <c r="BF253" s="38"/>
      <c r="BG253" s="38"/>
      <c r="BH253" s="38"/>
      <c r="BI253" s="38"/>
      <c r="BJ253" s="38"/>
      <c r="BK253" s="38"/>
      <c r="BL253" s="38"/>
      <c r="BM253" s="38"/>
      <c r="BN253" s="38"/>
      <c r="BO253" s="38"/>
      <c r="BP253" s="38"/>
      <c r="BQ253" s="38"/>
      <c r="BR253" s="38"/>
      <c r="BS253" s="38"/>
      <c r="BT253" s="38"/>
      <c r="BU253" s="38"/>
      <c r="BV253" s="38"/>
      <c r="BW253" s="38"/>
      <c r="BX253" s="38"/>
      <c r="BY253" s="38"/>
      <c r="BZ253" s="38"/>
      <c r="CA253" s="38"/>
      <c r="CB253" s="38"/>
      <c r="CC253" s="38"/>
      <c r="CD253" s="38"/>
    </row>
    <row r="254" spans="1:82" ht="15.75" customHeight="1" x14ac:dyDescent="0.25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9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  <c r="AP254" s="38"/>
      <c r="AQ254" s="38"/>
      <c r="AR254" s="38"/>
      <c r="AS254" s="38"/>
      <c r="AT254" s="38"/>
      <c r="AU254" s="38"/>
      <c r="AV254" s="38"/>
      <c r="AW254" s="38"/>
      <c r="AX254" s="38"/>
      <c r="AY254" s="38"/>
      <c r="AZ254" s="38"/>
      <c r="BA254" s="38"/>
      <c r="BB254" s="38"/>
      <c r="BC254" s="38"/>
      <c r="BD254" s="38"/>
      <c r="BE254" s="38"/>
      <c r="BF254" s="38"/>
      <c r="BG254" s="38"/>
      <c r="BH254" s="38"/>
      <c r="BI254" s="38"/>
      <c r="BJ254" s="38"/>
      <c r="BK254" s="38"/>
      <c r="BL254" s="38"/>
      <c r="BM254" s="38"/>
      <c r="BN254" s="38"/>
      <c r="BO254" s="38"/>
      <c r="BP254" s="38"/>
      <c r="BQ254" s="38"/>
      <c r="BR254" s="38"/>
      <c r="BS254" s="38"/>
      <c r="BT254" s="38"/>
      <c r="BU254" s="38"/>
      <c r="BV254" s="38"/>
      <c r="BW254" s="38"/>
      <c r="BX254" s="38"/>
      <c r="BY254" s="38"/>
      <c r="BZ254" s="38"/>
      <c r="CA254" s="38"/>
      <c r="CB254" s="38"/>
      <c r="CC254" s="38"/>
      <c r="CD254" s="38"/>
    </row>
    <row r="255" spans="1:82" ht="15.75" customHeight="1" x14ac:dyDescent="0.25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9"/>
      <c r="AE255" s="38"/>
      <c r="AF255" s="38"/>
      <c r="AG255" s="38"/>
      <c r="AH255" s="38"/>
      <c r="AI255" s="38"/>
      <c r="AJ255" s="38"/>
      <c r="AK255" s="38"/>
      <c r="AL255" s="38"/>
      <c r="AM255" s="38"/>
      <c r="AN255" s="38"/>
      <c r="AO255" s="38"/>
      <c r="AP255" s="38"/>
      <c r="AQ255" s="38"/>
      <c r="AR255" s="38"/>
      <c r="AS255" s="38"/>
      <c r="AT255" s="38"/>
      <c r="AU255" s="38"/>
      <c r="AV255" s="38"/>
      <c r="AW255" s="38"/>
      <c r="AX255" s="38"/>
      <c r="AY255" s="38"/>
      <c r="AZ255" s="38"/>
      <c r="BA255" s="38"/>
      <c r="BB255" s="38"/>
      <c r="BC255" s="38"/>
      <c r="BD255" s="38"/>
      <c r="BE255" s="38"/>
      <c r="BF255" s="38"/>
      <c r="BG255" s="38"/>
      <c r="BH255" s="38"/>
      <c r="BI255" s="38"/>
      <c r="BJ255" s="38"/>
      <c r="BK255" s="38"/>
      <c r="BL255" s="38"/>
      <c r="BM255" s="38"/>
      <c r="BN255" s="38"/>
      <c r="BO255" s="38"/>
      <c r="BP255" s="38"/>
      <c r="BQ255" s="38"/>
      <c r="BR255" s="38"/>
      <c r="BS255" s="38"/>
      <c r="BT255" s="38"/>
      <c r="BU255" s="38"/>
      <c r="BV255" s="38"/>
      <c r="BW255" s="38"/>
      <c r="BX255" s="38"/>
      <c r="BY255" s="38"/>
      <c r="BZ255" s="38"/>
      <c r="CA255" s="38"/>
      <c r="CB255" s="38"/>
      <c r="CC255" s="38"/>
      <c r="CD255" s="38"/>
    </row>
    <row r="256" spans="1:82" ht="15.75" customHeight="1" x14ac:dyDescent="0.25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9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  <c r="AR256" s="38"/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  <c r="BG256" s="38"/>
      <c r="BH256" s="38"/>
      <c r="BI256" s="38"/>
      <c r="BJ256" s="38"/>
      <c r="BK256" s="38"/>
      <c r="BL256" s="38"/>
      <c r="BM256" s="38"/>
      <c r="BN256" s="38"/>
      <c r="BO256" s="38"/>
      <c r="BP256" s="38"/>
      <c r="BQ256" s="38"/>
      <c r="BR256" s="38"/>
      <c r="BS256" s="38"/>
      <c r="BT256" s="38"/>
      <c r="BU256" s="38"/>
      <c r="BV256" s="38"/>
      <c r="BW256" s="38"/>
      <c r="BX256" s="38"/>
      <c r="BY256" s="38"/>
      <c r="BZ256" s="38"/>
      <c r="CA256" s="38"/>
      <c r="CB256" s="38"/>
      <c r="CC256" s="38"/>
      <c r="CD256" s="38"/>
    </row>
    <row r="257" spans="1:82" ht="15.75" customHeight="1" x14ac:dyDescent="0.25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9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  <c r="AP257" s="38"/>
      <c r="AQ257" s="38"/>
      <c r="AR257" s="38"/>
      <c r="AS257" s="38"/>
      <c r="AT257" s="38"/>
      <c r="AU257" s="38"/>
      <c r="AV257" s="38"/>
      <c r="AW257" s="38"/>
      <c r="AX257" s="38"/>
      <c r="AY257" s="38"/>
      <c r="AZ257" s="38"/>
      <c r="BA257" s="38"/>
      <c r="BB257" s="38"/>
      <c r="BC257" s="38"/>
      <c r="BD257" s="38"/>
      <c r="BE257" s="38"/>
      <c r="BF257" s="38"/>
      <c r="BG257" s="38"/>
      <c r="BH257" s="38"/>
      <c r="BI257" s="38"/>
      <c r="BJ257" s="38"/>
      <c r="BK257" s="38"/>
      <c r="BL257" s="38"/>
      <c r="BM257" s="38"/>
      <c r="BN257" s="38"/>
      <c r="BO257" s="38"/>
      <c r="BP257" s="38"/>
      <c r="BQ257" s="38"/>
      <c r="BR257" s="38"/>
      <c r="BS257" s="38"/>
      <c r="BT257" s="38"/>
      <c r="BU257" s="38"/>
      <c r="BV257" s="38"/>
      <c r="BW257" s="38"/>
      <c r="BX257" s="38"/>
      <c r="BY257" s="38"/>
      <c r="BZ257" s="38"/>
      <c r="CA257" s="38"/>
      <c r="CB257" s="38"/>
      <c r="CC257" s="38"/>
      <c r="CD257" s="38"/>
    </row>
    <row r="258" spans="1:82" ht="15.75" customHeight="1" x14ac:dyDescent="0.25"/>
    <row r="259" spans="1:82" ht="15.75" customHeight="1" x14ac:dyDescent="0.25"/>
    <row r="260" spans="1:82" ht="15.75" customHeight="1" x14ac:dyDescent="0.25"/>
    <row r="261" spans="1:82" ht="15.75" customHeight="1" x14ac:dyDescent="0.25"/>
    <row r="262" spans="1:82" ht="15.75" customHeight="1" x14ac:dyDescent="0.25"/>
    <row r="263" spans="1:82" ht="15.75" customHeight="1" x14ac:dyDescent="0.25"/>
    <row r="264" spans="1:82" ht="15.75" customHeight="1" x14ac:dyDescent="0.25"/>
    <row r="265" spans="1:82" ht="15.75" customHeight="1" x14ac:dyDescent="0.25"/>
    <row r="266" spans="1:82" ht="15.75" customHeight="1" x14ac:dyDescent="0.25"/>
    <row r="267" spans="1:82" ht="15.75" customHeight="1" x14ac:dyDescent="0.25"/>
    <row r="268" spans="1:82" ht="15.75" customHeight="1" x14ac:dyDescent="0.25"/>
    <row r="269" spans="1:82" ht="15.75" customHeight="1" x14ac:dyDescent="0.25"/>
    <row r="270" spans="1:82" ht="15.75" customHeight="1" x14ac:dyDescent="0.25"/>
    <row r="271" spans="1:82" ht="15.75" customHeight="1" x14ac:dyDescent="0.25"/>
    <row r="272" spans="1:8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</sheetData>
  <mergeCells count="224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O9:BS9"/>
    <mergeCell ref="BT9:CD9"/>
    <mergeCell ref="A10:A12"/>
    <mergeCell ref="B10:N12"/>
    <mergeCell ref="O10:BX10"/>
    <mergeCell ref="BY10:CD11"/>
    <mergeCell ref="O11:P11"/>
    <mergeCell ref="A8:D8"/>
    <mergeCell ref="E8:I8"/>
    <mergeCell ref="J8:L8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AS11:AT11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AM11:AN11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Y12:BZ12"/>
    <mergeCell ref="CA12:CB12"/>
    <mergeCell ref="CC12:CD12"/>
    <mergeCell ref="B13:N13"/>
    <mergeCell ref="BY13:BZ13"/>
    <mergeCell ref="CA13:CB13"/>
    <mergeCell ref="CC13:CD13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8:N38"/>
    <mergeCell ref="BY38:BZ38"/>
    <mergeCell ref="CA38:CB38"/>
    <mergeCell ref="CC38:CD38"/>
    <mergeCell ref="B39:N39"/>
    <mergeCell ref="BY39:BZ39"/>
    <mergeCell ref="CA39:CB39"/>
    <mergeCell ref="CC39:CD39"/>
    <mergeCell ref="B36:N36"/>
    <mergeCell ref="BY36:BZ36"/>
    <mergeCell ref="CA36:CB36"/>
    <mergeCell ref="CC36:CD36"/>
    <mergeCell ref="B37:N37"/>
    <mergeCell ref="BY37:BZ37"/>
    <mergeCell ref="CA37:CB37"/>
    <mergeCell ref="CC37:CD37"/>
    <mergeCell ref="B42:N42"/>
    <mergeCell ref="BY42:BZ42"/>
    <mergeCell ref="CA42:CB42"/>
    <mergeCell ref="CC42:CD42"/>
    <mergeCell ref="B43:N43"/>
    <mergeCell ref="BY43:BZ43"/>
    <mergeCell ref="CA43:CB43"/>
    <mergeCell ref="CC43:CD43"/>
    <mergeCell ref="B40:N40"/>
    <mergeCell ref="BY40:BZ40"/>
    <mergeCell ref="CA40:CB40"/>
    <mergeCell ref="CC40:CD40"/>
    <mergeCell ref="B41:N41"/>
    <mergeCell ref="BY41:BZ41"/>
    <mergeCell ref="CA41:CB41"/>
    <mergeCell ref="CC41:CD41"/>
    <mergeCell ref="B46:N46"/>
    <mergeCell ref="BY46:BZ46"/>
    <mergeCell ref="CA46:CB46"/>
    <mergeCell ref="CC46:CD46"/>
    <mergeCell ref="B47:N47"/>
    <mergeCell ref="BY47:BZ47"/>
    <mergeCell ref="CA47:CB47"/>
    <mergeCell ref="CC47:CD47"/>
    <mergeCell ref="B44:N44"/>
    <mergeCell ref="BY44:BZ44"/>
    <mergeCell ref="CA44:CB44"/>
    <mergeCell ref="CC44:CD44"/>
    <mergeCell ref="B45:N45"/>
    <mergeCell ref="BY45:BZ45"/>
    <mergeCell ref="CA45:CB45"/>
    <mergeCell ref="CC45:CD45"/>
    <mergeCell ref="B50:N50"/>
    <mergeCell ref="BY50:BZ50"/>
    <mergeCell ref="CA50:CB50"/>
    <mergeCell ref="CC50:CD50"/>
    <mergeCell ref="B51:N51"/>
    <mergeCell ref="BY51:BZ51"/>
    <mergeCell ref="CA51:CB51"/>
    <mergeCell ref="CC51:CD51"/>
    <mergeCell ref="B48:N48"/>
    <mergeCell ref="BY48:BZ48"/>
    <mergeCell ref="CA48:CB48"/>
    <mergeCell ref="CC48:CD48"/>
    <mergeCell ref="B49:N49"/>
    <mergeCell ref="BY49:BZ49"/>
    <mergeCell ref="CA49:CB49"/>
    <mergeCell ref="CC49:CD49"/>
    <mergeCell ref="A54:CD55"/>
    <mergeCell ref="A56:CD56"/>
    <mergeCell ref="B52:N52"/>
    <mergeCell ref="BY52:BZ52"/>
    <mergeCell ref="CA52:CB52"/>
    <mergeCell ref="CC52:CD52"/>
    <mergeCell ref="A53:N53"/>
    <mergeCell ref="BY53:BZ53"/>
    <mergeCell ref="CA53:CB53"/>
    <mergeCell ref="CC53:CD53"/>
  </mergeCells>
  <conditionalFormatting sqref="B13:B17 B35:B51">
    <cfRule type="expression" dxfId="3" priority="4">
      <formula>#REF!&gt;0</formula>
    </cfRule>
  </conditionalFormatting>
  <conditionalFormatting sqref="B18:B34">
    <cfRule type="expression" dxfId="2" priority="3">
      <formula>#REF!&gt;0</formula>
    </cfRule>
  </conditionalFormatting>
  <conditionalFormatting sqref="O13:BX51">
    <cfRule type="containsText" dxfId="1" priority="2" operator="containsText" text="F">
      <formula>NOT(ISERROR(SEARCH("F",O13)))</formula>
    </cfRule>
    <cfRule type="containsText" dxfId="0" priority="1" operator="containsText" text="E">
      <formula>NOT(ISERROR(SEARCH("E",O13)))</formula>
    </cfRule>
  </conditionalFormatting>
  <dataValidations count="1">
    <dataValidation type="list" allowBlank="1" showErrorMessage="1" sqref="M7" xr:uid="{614B3111-5958-4E43-9C7A-38ED8A3ED639}">
      <formula1>#REF!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05D19-0E42-483A-9931-6A0997809B2C}">
  <dimension ref="A1:G23"/>
  <sheetViews>
    <sheetView topLeftCell="B1" zoomScaleNormal="100" workbookViewId="0">
      <selection activeCell="D16" sqref="D16"/>
    </sheetView>
  </sheetViews>
  <sheetFormatPr baseColWidth="10" defaultRowHeight="11.5" x14ac:dyDescent="0.25"/>
  <cols>
    <col min="1" max="7" width="24.08984375" style="43" customWidth="1"/>
    <col min="8" max="16384" width="10.90625" style="43"/>
  </cols>
  <sheetData>
    <row r="1" spans="1:7" x14ac:dyDescent="0.25">
      <c r="A1" s="43" t="s">
        <v>70</v>
      </c>
      <c r="B1" s="43" t="s">
        <v>72</v>
      </c>
      <c r="C1" s="43" t="s">
        <v>67</v>
      </c>
      <c r="D1" s="43" t="s">
        <v>71</v>
      </c>
      <c r="E1" s="43" t="s">
        <v>69</v>
      </c>
      <c r="F1" s="43" t="s">
        <v>68</v>
      </c>
      <c r="G1" s="43" t="s">
        <v>66</v>
      </c>
    </row>
    <row r="2" spans="1:7" x14ac:dyDescent="0.25">
      <c r="A2" s="44" t="s">
        <v>33</v>
      </c>
      <c r="B2" s="45" t="s">
        <v>58</v>
      </c>
      <c r="C2" s="46" t="s">
        <v>61</v>
      </c>
      <c r="D2" s="47" t="s">
        <v>55</v>
      </c>
      <c r="E2" s="48" t="s">
        <v>47</v>
      </c>
      <c r="F2" s="49" t="s">
        <v>49</v>
      </c>
      <c r="G2" s="50" t="s">
        <v>51</v>
      </c>
    </row>
    <row r="3" spans="1:7" x14ac:dyDescent="0.25">
      <c r="A3" s="44" t="s">
        <v>44</v>
      </c>
      <c r="B3" s="45" t="s">
        <v>37</v>
      </c>
      <c r="C3" s="46" t="s">
        <v>57</v>
      </c>
      <c r="D3" s="47" t="s">
        <v>27</v>
      </c>
      <c r="E3" s="48" t="s">
        <v>42</v>
      </c>
      <c r="F3" s="49" t="s">
        <v>56</v>
      </c>
      <c r="G3" s="50" t="s">
        <v>46</v>
      </c>
    </row>
    <row r="4" spans="1:7" x14ac:dyDescent="0.25">
      <c r="A4" s="44" t="s">
        <v>45</v>
      </c>
      <c r="B4" s="45" t="s">
        <v>38</v>
      </c>
      <c r="C4" s="46" t="s">
        <v>52</v>
      </c>
      <c r="D4" s="47" t="s">
        <v>53</v>
      </c>
      <c r="E4" s="48" t="s">
        <v>59</v>
      </c>
      <c r="F4" s="49" t="s">
        <v>41</v>
      </c>
      <c r="G4" s="50" t="s">
        <v>62</v>
      </c>
    </row>
    <row r="5" spans="1:7" x14ac:dyDescent="0.25">
      <c r="A5" s="44" t="s">
        <v>36</v>
      </c>
      <c r="B5" s="45" t="s">
        <v>26</v>
      </c>
      <c r="C5" s="46" t="s">
        <v>40</v>
      </c>
      <c r="D5" s="47" t="s">
        <v>34</v>
      </c>
      <c r="E5" s="48" t="s">
        <v>54</v>
      </c>
      <c r="F5" s="49" t="s">
        <v>35</v>
      </c>
      <c r="G5" s="50" t="s">
        <v>48</v>
      </c>
    </row>
    <row r="6" spans="1:7" x14ac:dyDescent="0.25">
      <c r="B6" s="45" t="s">
        <v>28</v>
      </c>
      <c r="C6" s="46" t="s">
        <v>50</v>
      </c>
      <c r="D6" s="47" t="s">
        <v>24</v>
      </c>
      <c r="E6" s="48" t="s">
        <v>30</v>
      </c>
      <c r="F6" s="49" t="s">
        <v>32</v>
      </c>
      <c r="G6" s="50" t="s">
        <v>31</v>
      </c>
    </row>
    <row r="7" spans="1:7" x14ac:dyDescent="0.25">
      <c r="C7" s="46" t="s">
        <v>25</v>
      </c>
      <c r="D7" s="47" t="s">
        <v>43</v>
      </c>
      <c r="E7" s="48" t="s">
        <v>29</v>
      </c>
      <c r="F7" s="49" t="s">
        <v>60</v>
      </c>
    </row>
    <row r="9" spans="1:7" x14ac:dyDescent="0.25">
      <c r="A9" s="43" t="s">
        <v>73</v>
      </c>
    </row>
    <row r="10" spans="1:7" x14ac:dyDescent="0.25">
      <c r="A10" s="43" t="s">
        <v>74</v>
      </c>
    </row>
    <row r="13" spans="1:7" x14ac:dyDescent="0.25">
      <c r="B13" s="69"/>
      <c r="C13" s="69"/>
      <c r="D13" s="69"/>
      <c r="E13" s="69"/>
      <c r="F13" s="69"/>
      <c r="G13" s="69"/>
    </row>
    <row r="14" spans="1:7" s="51" customFormat="1" x14ac:dyDescent="0.25">
      <c r="A14" s="53" t="s">
        <v>75</v>
      </c>
      <c r="B14" s="70"/>
      <c r="C14" s="70"/>
      <c r="D14" s="70"/>
      <c r="E14" s="70"/>
      <c r="F14" s="70"/>
      <c r="G14" s="70"/>
    </row>
    <row r="15" spans="1:7" x14ac:dyDescent="0.25">
      <c r="B15" s="69"/>
      <c r="C15" s="69"/>
      <c r="D15" s="69"/>
      <c r="E15" s="69"/>
      <c r="F15" s="69"/>
      <c r="G15" s="69"/>
    </row>
    <row r="16" spans="1:7" x14ac:dyDescent="0.25">
      <c r="A16" s="54" t="s">
        <v>76</v>
      </c>
      <c r="B16" s="69"/>
      <c r="C16" s="69"/>
      <c r="D16" s="69"/>
      <c r="E16" s="69"/>
      <c r="F16" s="69"/>
      <c r="G16" s="69"/>
    </row>
    <row r="17" spans="1:7" x14ac:dyDescent="0.25">
      <c r="A17" s="54" t="s">
        <v>78</v>
      </c>
      <c r="B17" s="69"/>
      <c r="C17" s="69"/>
      <c r="D17" s="69"/>
      <c r="E17" s="69"/>
      <c r="F17" s="69"/>
      <c r="G17" s="69"/>
    </row>
    <row r="18" spans="1:7" x14ac:dyDescent="0.25">
      <c r="B18" s="69"/>
      <c r="C18" s="69"/>
      <c r="D18" s="69"/>
      <c r="E18" s="69"/>
      <c r="F18" s="69"/>
      <c r="G18" s="69"/>
    </row>
    <row r="19" spans="1:7" x14ac:dyDescent="0.25">
      <c r="A19" s="54" t="s">
        <v>79</v>
      </c>
      <c r="B19" s="69"/>
      <c r="C19" s="69"/>
      <c r="D19" s="69"/>
      <c r="E19" s="69"/>
      <c r="F19" s="69"/>
      <c r="G19" s="69"/>
    </row>
    <row r="20" spans="1:7" x14ac:dyDescent="0.25">
      <c r="B20" s="69"/>
      <c r="C20" s="69"/>
      <c r="D20" s="69"/>
      <c r="E20" s="69"/>
      <c r="F20" s="69"/>
      <c r="G20" s="69"/>
    </row>
    <row r="21" spans="1:7" x14ac:dyDescent="0.25">
      <c r="B21" s="69"/>
      <c r="C21" s="69"/>
      <c r="D21" s="69"/>
      <c r="E21" s="69"/>
      <c r="F21" s="69"/>
      <c r="G21" s="69"/>
    </row>
    <row r="22" spans="1:7" x14ac:dyDescent="0.25">
      <c r="B22" s="69"/>
      <c r="C22" s="69"/>
      <c r="D22" s="69"/>
      <c r="E22" s="69"/>
      <c r="F22" s="69"/>
      <c r="G22" s="69"/>
    </row>
    <row r="23" spans="1:7" x14ac:dyDescent="0.25">
      <c r="B23" s="69"/>
      <c r="C23" s="69"/>
      <c r="D23" s="69"/>
      <c r="E23" s="69"/>
      <c r="F23" s="69"/>
      <c r="G23" s="6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JUL 26</vt:lpstr>
      <vt:lpstr>AGT 26</vt:lpstr>
      <vt:lpstr>GRUPOS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dcterms:created xsi:type="dcterms:W3CDTF">2020-09-02T22:15:35Z</dcterms:created>
  <dcterms:modified xsi:type="dcterms:W3CDTF">2026-08-03T13:50:32Z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2025-08-14T01:51:39Z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549cd290-0fe7-48b3-8840-b9af8c78c942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